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68"/>
  </bookViews>
  <sheets>
    <sheet name="Resumo Mensal" sheetId="4" r:id="rId1"/>
    <sheet name="Resumo Acumulado" sheetId="5" r:id="rId2"/>
    <sheet name="Detalhe Oferta" sheetId="6" r:id="rId3"/>
    <sheet name="Detalhe Ocupação" sheetId="7" r:id="rId4"/>
    <sheet name="Detalhe Velocidades Eurotram" sheetId="8" r:id="rId5"/>
    <sheet name="Detalhe Velocidades Tram train" sheetId="9" r:id="rId6"/>
    <sheet name="Detalhe Procura" sheetId="10" r:id="rId7"/>
    <sheet name="Validações Mensal" sheetId="14" r:id="rId8"/>
    <sheet name="Validações Acumulado" sheetId="15" r:id="rId9"/>
    <sheet name="Utilização Titulos" sheetId="13" r:id="rId10"/>
  </sheets>
  <externalReferences>
    <externalReference r:id="rId11"/>
  </externalReference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Eurotram'!$C$4:$K$81</definedName>
    <definedName name="_xlnm.Print_Area" localSheetId="5">'Detalhe Velocidades Tram train'!$C$4:$K$63</definedName>
    <definedName name="_xlnm.Print_Area" localSheetId="1">'Resumo Acumulado'!$A$2:$J$39</definedName>
    <definedName name="_xlnm.Print_Area" localSheetId="0">'Resumo Mensal'!$A$2:$J$39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Eurotram'!$4:$16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32" i="15"/>
  <c r="E31"/>
  <c r="E29"/>
  <c r="E28"/>
  <c r="E26"/>
  <c r="E25"/>
  <c r="E24"/>
  <c r="E23"/>
  <c r="D34"/>
  <c r="D52" s="1"/>
  <c r="E14"/>
  <c r="E13"/>
  <c r="E12"/>
  <c r="D34" i="14"/>
  <c r="D52" s="1"/>
  <c r="E40" l="1"/>
  <c r="E41"/>
  <c r="E42"/>
  <c r="E43"/>
  <c r="E44"/>
  <c r="E45"/>
  <c r="E46"/>
  <c r="E47"/>
  <c r="E48"/>
  <c r="E49"/>
  <c r="E50" i="15"/>
  <c r="E50" i="14"/>
  <c r="E40" i="15"/>
  <c r="E41"/>
  <c r="E42"/>
  <c r="E43"/>
  <c r="E44"/>
  <c r="E45"/>
  <c r="E46"/>
  <c r="E47"/>
  <c r="E48"/>
  <c r="E49"/>
  <c r="K5" i="9" l="1"/>
  <c r="K5" i="8"/>
  <c r="R2" i="6"/>
  <c r="J2" i="5"/>
  <c r="A11" i="7" l="1"/>
  <c r="A12" s="1"/>
  <c r="A13" s="1"/>
  <c r="A14" s="1"/>
  <c r="A15" s="1"/>
  <c r="A16" s="1"/>
  <c r="A17" s="1"/>
  <c r="A18" s="1"/>
  <c r="A10"/>
  <c r="N2"/>
</calcChain>
</file>

<file path=xl/sharedStrings.xml><?xml version="1.0" encoding="utf-8"?>
<sst xmlns="http://schemas.openxmlformats.org/spreadsheetml/2006/main" count="766" uniqueCount="367">
  <si>
    <t>Indicadores Metro - Mensal</t>
  </si>
  <si>
    <t>Oferta</t>
  </si>
  <si>
    <t>11/10</t>
  </si>
  <si>
    <t>Procura</t>
  </si>
  <si>
    <t>Veículos km</t>
  </si>
  <si>
    <t>Validações</t>
  </si>
  <si>
    <t>Lugares km</t>
  </si>
  <si>
    <t>valid. médias todos multiviagem (Andante)</t>
  </si>
  <si>
    <t>Lugares km - Livres</t>
  </si>
  <si>
    <t>valid. médias todas assinaturas (Andante)</t>
  </si>
  <si>
    <t>Lugares km - Ocupados</t>
  </si>
  <si>
    <t>Clientes Regulares (MP)</t>
  </si>
  <si>
    <t>Veículos horas</t>
  </si>
  <si>
    <t>Clientes Frequentes (MP)</t>
  </si>
  <si>
    <t>Lugares horas</t>
  </si>
  <si>
    <t>Vel. Comercial: L Azul (EDR/MTS)</t>
  </si>
  <si>
    <t>Passageiros km</t>
  </si>
  <si>
    <t>L Vermelha (EDR/PVZ)</t>
  </si>
  <si>
    <t>Percurso médio</t>
  </si>
  <si>
    <t>L Verde (CMP/ISM)</t>
  </si>
  <si>
    <t>Vel. Comercial Passageiros</t>
  </si>
  <si>
    <t>L Amarela (DJII/HSJ)</t>
  </si>
  <si>
    <t>Acidentes</t>
  </si>
  <si>
    <t>L Violeta (EDR/AER)</t>
  </si>
  <si>
    <t>L Laranja (FNZ/SHR)</t>
  </si>
  <si>
    <t>-</t>
  </si>
  <si>
    <t>Global</t>
  </si>
  <si>
    <t>Taxa de ocupação</t>
  </si>
  <si>
    <t>Indicadores Metro - Acumulado</t>
  </si>
  <si>
    <t>valid. médias por multiviagem (Andante)</t>
  </si>
  <si>
    <t>valid. médias por assinatura (Andante)</t>
  </si>
  <si>
    <t>Clientes Regulares MP (média mensal)</t>
  </si>
  <si>
    <t>Clientes Frequentes MP (média mensal)</t>
  </si>
  <si>
    <t>Indicadores de Oferta</t>
  </si>
  <si>
    <t>Taxas de Ocupação</t>
  </si>
  <si>
    <t>Mensal</t>
  </si>
  <si>
    <t>Acumulado</t>
  </si>
  <si>
    <t>mês</t>
  </si>
  <si>
    <t>acumulado</t>
  </si>
  <si>
    <t>Eurotram</t>
  </si>
  <si>
    <t>Tram train</t>
  </si>
  <si>
    <t>Total</t>
  </si>
  <si>
    <t>média</t>
  </si>
  <si>
    <t>pico hora</t>
  </si>
  <si>
    <t>Janeiro</t>
  </si>
  <si>
    <t>Fevereiro</t>
  </si>
  <si>
    <t>Março</t>
  </si>
  <si>
    <t>Abril</t>
  </si>
  <si>
    <t>Maio</t>
  </si>
  <si>
    <t/>
  </si>
  <si>
    <t>Junho</t>
  </si>
  <si>
    <t>Julho</t>
  </si>
  <si>
    <t>Agosto</t>
  </si>
  <si>
    <t>Setembro</t>
  </si>
  <si>
    <t>Outubro</t>
  </si>
  <si>
    <t>Novembro</t>
  </si>
  <si>
    <t>Dezembro</t>
  </si>
  <si>
    <t>Velocidade Comercial</t>
  </si>
  <si>
    <t>% plano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</si>
  <si>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</si>
  <si>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</si>
  <si>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</si>
  <si>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</si>
  <si>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</si>
  <si>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</si>
  <si>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</si>
  <si>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</si>
  <si>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</si>
  <si>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</si>
  <si>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</si>
  <si>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</si>
  <si>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</si>
  <si>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</si>
  <si>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</si>
  <si>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</si>
  <si>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</si>
  <si>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</si>
  <si>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</si>
  <si>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>Aliados - Trindade (D)</t>
  </si>
  <si>
    <t>Sr. de Matosinhos - Mercado</t>
  </si>
  <si>
    <t>São Bento - Aliados</t>
  </si>
  <si>
    <t>8h - 9h</t>
  </si>
  <si>
    <t>Trindade (D) - Faria Guimaraes</t>
  </si>
  <si>
    <t>Mercado - Sr. de Matosinhos</t>
  </si>
  <si>
    <t>Fânzeres - Venda Nova</t>
  </si>
  <si>
    <t>Jardim do Morro - São Bento</t>
  </si>
  <si>
    <t>Trindade (D) - Aliados</t>
  </si>
  <si>
    <t>Venda Nova - Fânzeres</t>
  </si>
  <si>
    <t>General Torres - Jardim do Morro</t>
  </si>
  <si>
    <t>Mercado - Brito Capelo</t>
  </si>
  <si>
    <t>Estádio do Dragão - Contumil</t>
  </si>
  <si>
    <t>17h - 18h</t>
  </si>
  <si>
    <t>Brito Capelo - Mercado</t>
  </si>
  <si>
    <t>Venda Nova - Carreira</t>
  </si>
  <si>
    <t>C.M.Gaia - General Torres</t>
  </si>
  <si>
    <t>Faria Guimaraes - Marques</t>
  </si>
  <si>
    <t>Trindade - Lapa</t>
  </si>
  <si>
    <t>ISMAI - Castêlo da Maia</t>
  </si>
  <si>
    <t>19h - 20h</t>
  </si>
  <si>
    <t>Aliados - São Bento</t>
  </si>
  <si>
    <t>Castêlo da Maia - ISMAI</t>
  </si>
  <si>
    <t>18h - 19h</t>
  </si>
  <si>
    <t xml:space="preserve">Taxas de Ocupação por Faixa Horária- Mensal </t>
  </si>
  <si>
    <t>24h - 6h</t>
  </si>
  <si>
    <t>6h - 7h</t>
  </si>
  <si>
    <t>7h - 8h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</si>
  <si>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</si>
  <si>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</si>
  <si>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</si>
  <si>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</si>
  <si>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</si>
  <si>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</si>
  <si>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</si>
  <si>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</si>
  <si>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</si>
  <si>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</si>
  <si>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</si>
  <si>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</si>
  <si>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</si>
  <si>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</si>
  <si>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</si>
  <si>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</si>
  <si>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</si>
  <si>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</si>
  <si>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</si>
  <si>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Fânzeres - Senhora da Hora</t>
  </si>
  <si>
    <t>Estádio do Dragão - Sr Matosinhos</t>
  </si>
  <si>
    <t>Campanhã - Forum Maia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</si>
  <si>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</si>
  <si>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</si>
  <si>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</si>
  <si>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</si>
  <si>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</si>
  <si>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</si>
  <si>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Fânzeres</t>
  </si>
  <si>
    <t>Venda Nova</t>
  </si>
  <si>
    <t>Carreira - Baguim</t>
  </si>
  <si>
    <t>Carreira</t>
  </si>
  <si>
    <t>Baguim - Campainha</t>
  </si>
  <si>
    <t>Baguim</t>
  </si>
  <si>
    <t>Campainha - Rio Tinto</t>
  </si>
  <si>
    <t>Campainha</t>
  </si>
  <si>
    <t>Rio Tinto - Levada</t>
  </si>
  <si>
    <t>Rio Tinto</t>
  </si>
  <si>
    <t>Levada - Nau Vitória</t>
  </si>
  <si>
    <t>Levada</t>
  </si>
  <si>
    <t>Nau Vitória - Nasoni</t>
  </si>
  <si>
    <t>Nau Vitória</t>
  </si>
  <si>
    <t>Nasoni - Contumil</t>
  </si>
  <si>
    <t>Nasoni</t>
  </si>
  <si>
    <t>Contumil - Estádio do Dragão</t>
  </si>
  <si>
    <t>Contumil</t>
  </si>
  <si>
    <t>Estádio do Dragão - Campanhã</t>
  </si>
  <si>
    <t>Estádio do Dragão</t>
  </si>
  <si>
    <t>Campanhã - Heroismo</t>
  </si>
  <si>
    <t>Campanhã</t>
  </si>
  <si>
    <t>Heroismo - 24 de Agosto</t>
  </si>
  <si>
    <t>Heroismo</t>
  </si>
  <si>
    <t>24 de Agosto - Bolhão</t>
  </si>
  <si>
    <t>24 de Agosto</t>
  </si>
  <si>
    <t>Bolhão - Trindade</t>
  </si>
  <si>
    <t>Bolhão</t>
  </si>
  <si>
    <t>Trindade</t>
  </si>
  <si>
    <t>Lapa - Carolina Michaelis</t>
  </si>
  <si>
    <t>Lapa</t>
  </si>
  <si>
    <t>Carolina Michaelis - Casa da Música</t>
  </si>
  <si>
    <t>Carolina Michaelis</t>
  </si>
  <si>
    <t>Casa da Música - Francos</t>
  </si>
  <si>
    <t>Casa da Música</t>
  </si>
  <si>
    <t>Francos - Ramalde</t>
  </si>
  <si>
    <t>Francos</t>
  </si>
  <si>
    <t>Ramalde - Viso</t>
  </si>
  <si>
    <t>Ramalde</t>
  </si>
  <si>
    <t>Viso - Sete Bicas</t>
  </si>
  <si>
    <t>Viso</t>
  </si>
  <si>
    <t>Sete Bicas - Sra da Hora</t>
  </si>
  <si>
    <t>Sete Bicas</t>
  </si>
  <si>
    <t>Linha Azul</t>
  </si>
  <si>
    <t>Sra da Hora (A)</t>
  </si>
  <si>
    <t>Sra da Hora - Vasco da Gama</t>
  </si>
  <si>
    <t>Vasco da Gama</t>
  </si>
  <si>
    <t>Vasco da Gama - Estádio do Mar</t>
  </si>
  <si>
    <t>Estádio do Mar</t>
  </si>
  <si>
    <t>Estádio do Mar - Pedro Hispano</t>
  </si>
  <si>
    <t>Pedro Hispano</t>
  </si>
  <si>
    <t>Pedro Hispano - Parque de Real</t>
  </si>
  <si>
    <t>Parque de Real</t>
  </si>
  <si>
    <t>Parque de Real - C. Matosinhos</t>
  </si>
  <si>
    <t>C. Matosinhos</t>
  </si>
  <si>
    <t>C. Matosinhos - Matosinhos Sul</t>
  </si>
  <si>
    <t>Matosinhos Sul</t>
  </si>
  <si>
    <t>Matosinhos Sul - Brito Capelo</t>
  </si>
  <si>
    <t>Brito Capelo</t>
  </si>
  <si>
    <t>Mercado</t>
  </si>
  <si>
    <t>Sr. de Matosinhos</t>
  </si>
  <si>
    <t>Troço Comum Vermelha / Aeroporto</t>
  </si>
  <si>
    <t>Sra da Hora (B)</t>
  </si>
  <si>
    <t>Sra da Hora - Fonte do Cuco (B)</t>
  </si>
  <si>
    <t>Fonte do Cuco</t>
  </si>
  <si>
    <t>Fonte do Cuco - Custoias</t>
  </si>
  <si>
    <t>Custoias</t>
  </si>
  <si>
    <t>Custoias - Esposade</t>
  </si>
  <si>
    <t>Esposade</t>
  </si>
  <si>
    <t>Esposade - Crestins</t>
  </si>
  <si>
    <t>Crestins</t>
  </si>
  <si>
    <t>Crestins - Dos Verdes</t>
  </si>
  <si>
    <t>Linha Verde</t>
  </si>
  <si>
    <t>Sra da Hora - Fonte do Cuco (C)</t>
  </si>
  <si>
    <t>Sra da Hora (C)</t>
  </si>
  <si>
    <t>Fonte do Cuco - Cândido dos Reis</t>
  </si>
  <si>
    <t>Cândido dos Reis - Pias</t>
  </si>
  <si>
    <t>Cândido dos Reis</t>
  </si>
  <si>
    <t>Pias - Araújo</t>
  </si>
  <si>
    <t>Pias</t>
  </si>
  <si>
    <t>Araújo - Custió</t>
  </si>
  <si>
    <t>Araújo</t>
  </si>
  <si>
    <t>Custió - Parque de Maia</t>
  </si>
  <si>
    <t>Custió</t>
  </si>
  <si>
    <t>Parque de Maia - Forum</t>
  </si>
  <si>
    <t>Parque de Maia</t>
  </si>
  <si>
    <t>Linha Amarela</t>
  </si>
  <si>
    <t>D. João II</t>
  </si>
  <si>
    <t>D. João II - João de Deus</t>
  </si>
  <si>
    <t>João de Deus</t>
  </si>
  <si>
    <t>João de Deus - C.M.Gaia</t>
  </si>
  <si>
    <t>C.M.Gaia</t>
  </si>
  <si>
    <t>General Torres</t>
  </si>
  <si>
    <t>Jardim do Morro</t>
  </si>
  <si>
    <t>São Bento</t>
  </si>
  <si>
    <t>Aliados</t>
  </si>
  <si>
    <t>Aliados - Trindade S</t>
  </si>
  <si>
    <t>Trindade S</t>
  </si>
  <si>
    <t>Trindade S - Faria Guimaraes</t>
  </si>
  <si>
    <t>Faria Guimaraes</t>
  </si>
  <si>
    <t>Faria Guimaraes - Marquês</t>
  </si>
  <si>
    <t>Marques</t>
  </si>
  <si>
    <t>Marquês - Combatentes</t>
  </si>
  <si>
    <t>Lima</t>
  </si>
  <si>
    <t>Combatentes - Salgueiros</t>
  </si>
  <si>
    <t>Salgueiros</t>
  </si>
  <si>
    <t>Salgueiros - Polo Universitario</t>
  </si>
  <si>
    <t>Polo Universitario</t>
  </si>
  <si>
    <t>Polo Universitario - I.P.O</t>
  </si>
  <si>
    <t>I.P.O</t>
  </si>
  <si>
    <t>I.P.O - São João</t>
  </si>
  <si>
    <t>São João</t>
  </si>
  <si>
    <t>Ramal Aeroporto</t>
  </si>
  <si>
    <t>Dos Verdes (E)</t>
  </si>
  <si>
    <t>Dos Verdes - Botica</t>
  </si>
  <si>
    <t>Botica</t>
  </si>
  <si>
    <t>Botica - Aeroporto</t>
  </si>
  <si>
    <t>Aeroporto</t>
  </si>
  <si>
    <t>Tempos de Percurso e Paragem - Tram Train</t>
  </si>
  <si>
    <t>Estádio do Dragão - Póvoa de Varzim*</t>
  </si>
  <si>
    <t>Trindade - Póvoa de Varzim*</t>
  </si>
  <si>
    <t>Campanhã - ISMAI</t>
  </si>
  <si>
    <t>* serviço omnibus e expresso</t>
  </si>
  <si>
    <t>Dos Verdes (B)</t>
  </si>
  <si>
    <t>Linha Vermelha</t>
  </si>
  <si>
    <t>Pedras Rubras</t>
  </si>
  <si>
    <t>Dos Verdes - Pedras Rubras</t>
  </si>
  <si>
    <t>Lidador</t>
  </si>
  <si>
    <t>Pedras Rubras - Lidador</t>
  </si>
  <si>
    <t>Vilar do Pinheiro</t>
  </si>
  <si>
    <t>Lidador - Vilar do Pinheiro</t>
  </si>
  <si>
    <t>Modivas Sul</t>
  </si>
  <si>
    <t>Vilar do Pinheiro - Modivas Sul</t>
  </si>
  <si>
    <t>Modivas Centro</t>
  </si>
  <si>
    <t>Modivas Sul - Modivas Centro</t>
  </si>
  <si>
    <t>Mindelo</t>
  </si>
  <si>
    <t>Modivas Centro - Mindelo</t>
  </si>
  <si>
    <t>Espaço Natureza</t>
  </si>
  <si>
    <t>Mindelo - Espaço Natureza</t>
  </si>
  <si>
    <t>Varziela</t>
  </si>
  <si>
    <t>Espaço Natureza - Varziela</t>
  </si>
  <si>
    <t>Árvore</t>
  </si>
  <si>
    <t>Varziela - Árvore</t>
  </si>
  <si>
    <t>Azurara</t>
  </si>
  <si>
    <t>Árvore - Azurara</t>
  </si>
  <si>
    <t>Santa Clara</t>
  </si>
  <si>
    <t>Azurara - Santa Clara</t>
  </si>
  <si>
    <t>Vila do Conde</t>
  </si>
  <si>
    <t>Santa Clara - Vila do Conde</t>
  </si>
  <si>
    <t>Alto da Pêga</t>
  </si>
  <si>
    <t>Vila do Conde - Alto da Pêga</t>
  </si>
  <si>
    <t>Portas Fronhas</t>
  </si>
  <si>
    <t>Alto da Pêga - Portas Fronhas</t>
  </si>
  <si>
    <t>S. Bras</t>
  </si>
  <si>
    <t>Portas Fronhas - S. Bras</t>
  </si>
  <si>
    <t>Póvoa de Varzim</t>
  </si>
  <si>
    <t>S. Bras - Póvoa de Varzim</t>
  </si>
  <si>
    <t>Forum</t>
  </si>
  <si>
    <t>Zona Industrial</t>
  </si>
  <si>
    <t>Forum - Zona Industrial</t>
  </si>
  <si>
    <t>Mandim</t>
  </si>
  <si>
    <t>Zona Industrial - Mandim</t>
  </si>
  <si>
    <t>Castelo da Maia</t>
  </si>
  <si>
    <t>Mandim - Castelo da Maia</t>
  </si>
  <si>
    <t>ISMAI</t>
  </si>
  <si>
    <t>Castelo da Maia - ISMAI</t>
  </si>
  <si>
    <t>Percurso</t>
  </si>
  <si>
    <t>médio (Kms)</t>
  </si>
  <si>
    <t>Passageiros zona</t>
  </si>
  <si>
    <t>Validações médias</t>
  </si>
  <si>
    <t>Mês</t>
  </si>
  <si>
    <t>Acum</t>
  </si>
  <si>
    <t>Dia util</t>
  </si>
  <si>
    <t>%</t>
  </si>
  <si>
    <t>% ac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</si>
  <si>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</si>
  <si>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</si>
  <si>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</si>
  <si>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</si>
  <si>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</si>
  <si>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</si>
  <si>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</si>
  <si>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</si>
  <si>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</si>
  <si>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</si>
  <si>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Media Mensal de validações multiviagem (apenas o tipo de multiviagem mais representativo)</t>
  </si>
  <si>
    <t>até 75</t>
  </si>
  <si>
    <t>até 90</t>
  </si>
  <si>
    <t>até 100</t>
  </si>
  <si>
    <t>até 125</t>
  </si>
  <si>
    <t>até 150</t>
  </si>
  <si>
    <t>Media Mensal de validações assinatura (apenas o tipo de assinatura mais representativa)</t>
  </si>
  <si>
    <t>Indicadores de Procura - Mensal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</si>
  <si>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</si>
  <si>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</si>
  <si>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</si>
  <si>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</si>
  <si>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</si>
  <si>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</si>
  <si>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</si>
  <si>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</si>
  <si>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</si>
  <si>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</si>
  <si>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</si>
  <si>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</si>
  <si>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Srª da Hora</t>
  </si>
  <si>
    <t>Restantes</t>
  </si>
  <si>
    <t>Indicadores de Procura - Acumulado</t>
  </si>
  <si>
    <t>Receita</t>
  </si>
  <si>
    <t>Validações ANDANTE</t>
  </si>
  <si>
    <t>Andante</t>
  </si>
  <si>
    <t>Z2</t>
  </si>
  <si>
    <t>Z3</t>
  </si>
  <si>
    <t>Z4</t>
  </si>
  <si>
    <t>Z5</t>
  </si>
  <si>
    <t>Z6</t>
  </si>
  <si>
    <t>Outros</t>
  </si>
  <si>
    <t>Multiviagem</t>
  </si>
  <si>
    <t>Assinatura</t>
  </si>
  <si>
    <t>Sociais</t>
  </si>
  <si>
    <t>escola.tp</t>
  </si>
  <si>
    <t>Validações ANDANTE %</t>
  </si>
  <si>
    <t>escola.tp e superior.tp</t>
  </si>
  <si>
    <t>Validações ALTERNATIVOS</t>
  </si>
  <si>
    <t>Alternativos</t>
  </si>
  <si>
    <t>Marquês</t>
  </si>
  <si>
    <t>Junho de 2011</t>
  </si>
  <si>
    <t>Carolina Michaelis - Lapa</t>
  </si>
  <si>
    <t>I.P.O. - Hospital São João</t>
  </si>
  <si>
    <t>Lapa - Trindade</t>
  </si>
  <si>
    <t>Casa da Música - Carolina Michaelis</t>
  </si>
  <si>
    <t>Carreira - Venda Nova</t>
  </si>
  <si>
    <t>Acidentes / milhão km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</si>
</sst>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0.0%"/>
    <numFmt numFmtId="165" formatCode="0.0"/>
    <numFmt numFmtId="166" formatCode="#,##0.000"/>
    <numFmt numFmtId="167" formatCode="0.00\ \p\p"/>
    <numFmt numFmtId="168" formatCode="0.000%"/>
    <numFmt numFmtId="169" formatCode="0.000000"/>
    <numFmt numFmtId="170" formatCode="0.000"/>
    <numFmt numFmtId="171" formatCode="mmmm\ \ yyyy"/>
    <numFmt numFmtId="172" formatCode="_-* #,##0\ _€_-;\-* #,##0\ _€_-;_-* &quot;-&quot;??\ _€_-;_-@_-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6"/>
      <color indexed="16"/>
      <name val="Arial"/>
      <family val="2"/>
    </font>
    <font>
      <sz val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10"/>
      <color indexed="9"/>
      <name val="FF Din"/>
    </font>
    <font>
      <sz val="10"/>
      <color indexed="10"/>
      <name val="FF Din"/>
    </font>
    <font>
      <sz val="10"/>
      <color indexed="9"/>
      <name val="Arial"/>
      <family val="2"/>
    </font>
    <font>
      <sz val="16"/>
      <color indexed="18"/>
      <name val="FF Din Bold"/>
    </font>
    <font>
      <sz val="10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8"/>
      <name val="FF Din"/>
    </font>
    <font>
      <sz val="9"/>
      <color indexed="10"/>
      <name val="FF Din"/>
    </font>
    <font>
      <sz val="10"/>
      <color theme="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2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right"/>
    </xf>
    <xf numFmtId="0" fontId="2" fillId="2" borderId="2" xfId="1" applyFont="1" applyFill="1" applyBorder="1" applyAlignment="1">
      <alignment horizontal="right"/>
    </xf>
    <xf numFmtId="0" fontId="3" fillId="0" borderId="0" xfId="2" applyFont="1" applyAlignment="1">
      <alignment horizontal="left" indent="2"/>
    </xf>
    <xf numFmtId="0" fontId="3" fillId="0" borderId="3" xfId="2" applyFont="1" applyBorder="1"/>
    <xf numFmtId="3" fontId="3" fillId="0" borderId="0" xfId="2" applyNumberFormat="1" applyFont="1"/>
    <xf numFmtId="0" fontId="4" fillId="3" borderId="4" xfId="2" applyFont="1" applyFill="1" applyBorder="1" applyAlignment="1">
      <alignment horizontal="centerContinuous"/>
    </xf>
    <xf numFmtId="0" fontId="4" fillId="3" borderId="4" xfId="2" applyFont="1" applyFill="1" applyBorder="1" applyAlignment="1">
      <alignment horizontal="right"/>
    </xf>
    <xf numFmtId="0" fontId="4" fillId="3" borderId="4" xfId="2" quotePrefix="1" applyFont="1" applyFill="1" applyBorder="1" applyAlignment="1">
      <alignment horizontal="right"/>
    </xf>
    <xf numFmtId="0" fontId="5" fillId="0" borderId="4" xfId="2" applyFont="1" applyBorder="1" applyAlignment="1">
      <alignment horizontal="right"/>
    </xf>
    <xf numFmtId="3" fontId="6" fillId="0" borderId="4" xfId="3" applyNumberFormat="1" applyFont="1" applyBorder="1"/>
    <xf numFmtId="164" fontId="6" fillId="0" borderId="4" xfId="3" applyNumberFormat="1" applyFont="1" applyBorder="1"/>
    <xf numFmtId="0" fontId="7" fillId="0" borderId="4" xfId="2" applyFont="1" applyBorder="1" applyAlignment="1">
      <alignment horizontal="right"/>
    </xf>
    <xf numFmtId="2" fontId="7" fillId="0" borderId="4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3" fontId="7" fillId="0" borderId="4" xfId="3" applyNumberFormat="1" applyFont="1" applyBorder="1"/>
    <xf numFmtId="164" fontId="7" fillId="0" borderId="4" xfId="3" applyNumberFormat="1" applyFont="1" applyBorder="1"/>
    <xf numFmtId="3" fontId="7" fillId="0" borderId="4" xfId="3" applyNumberFormat="1" applyFont="1" applyFill="1" applyBorder="1" applyAlignment="1">
      <alignment horizontal="right"/>
    </xf>
    <xf numFmtId="3" fontId="6" fillId="0" borderId="4" xfId="3" applyNumberFormat="1" applyFont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0" fontId="5" fillId="0" borderId="5" xfId="2" applyFont="1" applyFill="1" applyBorder="1" applyAlignment="1">
      <alignment horizontal="right"/>
    </xf>
    <xf numFmtId="165" fontId="6" fillId="0" borderId="5" xfId="2" applyNumberFormat="1" applyFont="1" applyFill="1" applyBorder="1" applyAlignment="1">
      <alignment horizontal="right"/>
    </xf>
    <xf numFmtId="2" fontId="3" fillId="0" borderId="0" xfId="2" applyNumberFormat="1" applyFont="1"/>
    <xf numFmtId="166" fontId="6" fillId="0" borderId="4" xfId="3" applyNumberFormat="1" applyFont="1" applyBorder="1"/>
    <xf numFmtId="4" fontId="6" fillId="0" borderId="4" xfId="3" applyNumberFormat="1" applyFont="1" applyFill="1" applyBorder="1" applyAlignment="1">
      <alignment horizontal="right"/>
    </xf>
    <xf numFmtId="164" fontId="6" fillId="0" borderId="4" xfId="3" applyNumberFormat="1" applyFont="1" applyBorder="1" applyAlignment="1">
      <alignment horizontal="right"/>
    </xf>
    <xf numFmtId="0" fontId="3" fillId="0" borderId="0" xfId="2" applyFont="1" applyBorder="1"/>
    <xf numFmtId="0" fontId="5" fillId="0" borderId="4" xfId="2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3" fontId="6" fillId="0" borderId="4" xfId="3" applyNumberFormat="1" applyFont="1" applyFill="1" applyBorder="1" applyAlignment="1">
      <alignment horizontal="right"/>
    </xf>
    <xf numFmtId="4" fontId="6" fillId="0" borderId="4" xfId="3" applyNumberFormat="1" applyFont="1" applyBorder="1"/>
    <xf numFmtId="4" fontId="6" fillId="0" borderId="5" xfId="3" applyNumberFormat="1" applyFont="1" applyBorder="1"/>
    <xf numFmtId="4" fontId="6" fillId="0" borderId="5" xfId="3" applyNumberFormat="1" applyFont="1" applyFill="1" applyBorder="1"/>
    <xf numFmtId="164" fontId="6" fillId="0" borderId="5" xfId="3" applyNumberFormat="1" applyFont="1" applyBorder="1" applyAlignment="1">
      <alignment horizontal="right"/>
    </xf>
    <xf numFmtId="0" fontId="5" fillId="4" borderId="4" xfId="2" applyFont="1" applyFill="1" applyBorder="1" applyAlignment="1">
      <alignment horizontal="right"/>
    </xf>
    <xf numFmtId="165" fontId="6" fillId="4" borderId="4" xfId="2" applyNumberFormat="1" applyFont="1" applyFill="1" applyBorder="1" applyAlignment="1">
      <alignment horizontal="right"/>
    </xf>
    <xf numFmtId="164" fontId="6" fillId="4" borderId="4" xfId="3" applyNumberFormat="1" applyFont="1" applyFill="1" applyBorder="1" applyAlignment="1">
      <alignment horizontal="right"/>
    </xf>
    <xf numFmtId="0" fontId="5" fillId="4" borderId="5" xfId="2" applyFont="1" applyFill="1" applyBorder="1" applyAlignment="1">
      <alignment horizontal="right"/>
    </xf>
    <xf numFmtId="10" fontId="6" fillId="4" borderId="5" xfId="3" applyNumberFormat="1" applyFont="1" applyFill="1" applyBorder="1" applyAlignment="1">
      <alignment horizontal="right"/>
    </xf>
    <xf numFmtId="167" fontId="6" fillId="4" borderId="5" xfId="3" applyNumberFormat="1" applyFont="1" applyFill="1" applyBorder="1" applyAlignment="1">
      <alignment horizontal="right"/>
    </xf>
    <xf numFmtId="0" fontId="3" fillId="0" borderId="0" xfId="2" quotePrefix="1" applyFont="1" applyAlignment="1">
      <alignment horizontal="right"/>
    </xf>
    <xf numFmtId="0" fontId="8" fillId="0" borderId="0" xfId="2" applyFont="1"/>
    <xf numFmtId="0" fontId="1" fillId="0" borderId="0" xfId="2"/>
    <xf numFmtId="0" fontId="9" fillId="0" borderId="0" xfId="2" applyFont="1" applyBorder="1" applyAlignment="1">
      <alignment horizontal="center"/>
    </xf>
    <xf numFmtId="0" fontId="10" fillId="0" borderId="0" xfId="2" applyFont="1" applyFill="1" applyBorder="1"/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/>
    <xf numFmtId="0" fontId="1" fillId="0" borderId="0" xfId="2" applyFill="1" applyBorder="1"/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right"/>
    </xf>
    <xf numFmtId="0" fontId="10" fillId="0" borderId="0" xfId="2" applyFont="1"/>
    <xf numFmtId="0" fontId="1" fillId="0" borderId="0" xfId="2" applyFill="1" applyBorder="1" applyAlignment="1">
      <alignment horizontal="left"/>
    </xf>
    <xf numFmtId="0" fontId="1" fillId="0" borderId="0" xfId="2" applyBorder="1"/>
    <xf numFmtId="0" fontId="1" fillId="0" borderId="0" xfId="2" applyBorder="1" applyAlignment="1">
      <alignment horizontal="center" vertical="center" wrapText="1"/>
    </xf>
    <xf numFmtId="0" fontId="1" fillId="0" borderId="0" xfId="2" applyBorder="1" applyAlignment="1">
      <alignment horizontal="center" vertical="center"/>
    </xf>
    <xf numFmtId="3" fontId="1" fillId="0" borderId="0" xfId="2" applyNumberFormat="1" applyBorder="1"/>
    <xf numFmtId="0" fontId="10" fillId="0" borderId="3" xfId="2" applyFont="1" applyBorder="1"/>
    <xf numFmtId="0" fontId="1" fillId="0" borderId="3" xfId="2" applyBorder="1"/>
    <xf numFmtId="0" fontId="4" fillId="5" borderId="4" xfId="2" applyFont="1" applyFill="1" applyBorder="1" applyAlignment="1">
      <alignment horizontal="centerContinuous"/>
    </xf>
    <xf numFmtId="0" fontId="4" fillId="5" borderId="4" xfId="2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0" fontId="7" fillId="4" borderId="6" xfId="2" applyFont="1" applyFill="1" applyBorder="1" applyAlignment="1">
      <alignment horizontal="right"/>
    </xf>
    <xf numFmtId="0" fontId="13" fillId="4" borderId="6" xfId="2" applyFont="1" applyFill="1" applyBorder="1" applyAlignment="1">
      <alignment horizontal="right"/>
    </xf>
    <xf numFmtId="0" fontId="7" fillId="4" borderId="6" xfId="2" applyFont="1" applyFill="1" applyBorder="1" applyAlignment="1">
      <alignment horizontal="center"/>
    </xf>
    <xf numFmtId="3" fontId="5" fillId="0" borderId="4" xfId="3" applyNumberFormat="1" applyFont="1" applyBorder="1" applyAlignment="1">
      <alignment horizontal="right"/>
    </xf>
    <xf numFmtId="10" fontId="6" fillId="0" borderId="4" xfId="3" applyNumberFormat="1" applyFont="1" applyFill="1" applyBorder="1" applyAlignment="1">
      <alignment horizontal="center"/>
    </xf>
    <xf numFmtId="10" fontId="1" fillId="0" borderId="0" xfId="2" applyNumberFormat="1"/>
    <xf numFmtId="0" fontId="5" fillId="0" borderId="0" xfId="2" applyFont="1" applyBorder="1" applyAlignment="1">
      <alignment horizontal="right"/>
    </xf>
    <xf numFmtId="10" fontId="6" fillId="0" borderId="4" xfId="3" applyNumberFormat="1" applyFont="1" applyBorder="1" applyAlignment="1">
      <alignment horizontal="center"/>
    </xf>
    <xf numFmtId="10" fontId="0" fillId="0" borderId="0" xfId="3" applyNumberFormat="1" applyFont="1"/>
    <xf numFmtId="168" fontId="1" fillId="0" borderId="0" xfId="3" applyNumberFormat="1"/>
    <xf numFmtId="10" fontId="1" fillId="0" borderId="3" xfId="2" applyNumberFormat="1" applyBorder="1"/>
    <xf numFmtId="0" fontId="3" fillId="0" borderId="0" xfId="2" applyFont="1" applyFill="1" applyAlignment="1">
      <alignment horizontal="right"/>
    </xf>
    <xf numFmtId="0" fontId="14" fillId="4" borderId="6" xfId="2" applyFont="1" applyFill="1" applyBorder="1" applyAlignment="1">
      <alignment horizontal="right"/>
    </xf>
    <xf numFmtId="164" fontId="6" fillId="0" borderId="4" xfId="3" applyNumberFormat="1" applyFont="1" applyFill="1" applyBorder="1"/>
    <xf numFmtId="0" fontId="1" fillId="0" borderId="0" xfId="2" applyFill="1"/>
    <xf numFmtId="0" fontId="2" fillId="2" borderId="2" xfId="1" applyFont="1" applyFill="1" applyBorder="1" applyAlignment="1">
      <alignment horizontal="left"/>
    </xf>
    <xf numFmtId="0" fontId="4" fillId="5" borderId="4" xfId="2" applyFont="1" applyFill="1" applyBorder="1" applyAlignment="1">
      <alignment horizontal="left"/>
    </xf>
    <xf numFmtId="0" fontId="7" fillId="4" borderId="4" xfId="2" applyFont="1" applyFill="1" applyBorder="1" applyAlignment="1">
      <alignment horizontal="center"/>
    </xf>
    <xf numFmtId="0" fontId="7" fillId="4" borderId="0" xfId="2" applyFont="1" applyFill="1" applyBorder="1" applyAlignment="1">
      <alignment horizontal="center"/>
    </xf>
    <xf numFmtId="0" fontId="6" fillId="0" borderId="4" xfId="2" applyFont="1" applyBorder="1" applyAlignment="1"/>
    <xf numFmtId="0" fontId="6" fillId="0" borderId="4" xfId="2" applyFont="1" applyFill="1" applyBorder="1" applyAlignment="1">
      <alignment horizontal="right"/>
    </xf>
    <xf numFmtId="10" fontId="15" fillId="0" borderId="4" xfId="3" applyNumberFormat="1" applyFont="1" applyFill="1" applyBorder="1"/>
    <xf numFmtId="0" fontId="3" fillId="0" borderId="0" xfId="2" applyFont="1" applyFill="1"/>
    <xf numFmtId="0" fontId="6" fillId="0" borderId="4" xfId="2" applyFont="1" applyFill="1" applyBorder="1" applyAlignment="1"/>
    <xf numFmtId="0" fontId="16" fillId="0" borderId="4" xfId="2" applyFont="1" applyFill="1" applyBorder="1" applyAlignment="1"/>
    <xf numFmtId="0" fontId="15" fillId="0" borderId="4" xfId="3" applyNumberFormat="1" applyFont="1" applyFill="1" applyBorder="1" applyAlignment="1">
      <alignment horizontal="center"/>
    </xf>
    <xf numFmtId="0" fontId="16" fillId="6" borderId="4" xfId="2" applyFont="1" applyFill="1" applyBorder="1" applyAlignment="1"/>
    <xf numFmtId="0" fontId="6" fillId="6" borderId="4" xfId="2" applyFont="1" applyFill="1" applyBorder="1" applyAlignment="1">
      <alignment horizontal="right"/>
    </xf>
    <xf numFmtId="0" fontId="15" fillId="6" borderId="4" xfId="3" applyNumberFormat="1" applyFont="1" applyFill="1" applyBorder="1" applyAlignment="1">
      <alignment horizontal="center"/>
    </xf>
    <xf numFmtId="10" fontId="15" fillId="6" borderId="4" xfId="3" applyNumberFormat="1" applyFont="1" applyFill="1" applyBorder="1"/>
    <xf numFmtId="0" fontId="17" fillId="0" borderId="0" xfId="2" applyFont="1"/>
    <xf numFmtId="0" fontId="6" fillId="0" borderId="0" xfId="2" applyFont="1" applyBorder="1" applyAlignment="1"/>
    <xf numFmtId="0" fontId="6" fillId="0" borderId="0" xfId="2" applyFont="1" applyBorder="1" applyAlignment="1">
      <alignment horizontal="right"/>
    </xf>
    <xf numFmtId="10" fontId="15" fillId="0" borderId="0" xfId="3" applyNumberFormat="1" applyFont="1" applyBorder="1"/>
    <xf numFmtId="0" fontId="16" fillId="0" borderId="0" xfId="2" applyFont="1" applyBorder="1" applyAlignment="1"/>
    <xf numFmtId="0" fontId="15" fillId="0" borderId="0" xfId="3" applyNumberFormat="1" applyFont="1" applyBorder="1" applyAlignment="1">
      <alignment horizontal="center"/>
    </xf>
    <xf numFmtId="10" fontId="15" fillId="0" borderId="4" xfId="3" applyNumberFormat="1" applyFont="1" applyBorder="1"/>
    <xf numFmtId="10" fontId="3" fillId="6" borderId="0" xfId="2" applyNumberFormat="1" applyFont="1" applyFill="1"/>
    <xf numFmtId="0" fontId="3" fillId="6" borderId="0" xfId="2" applyFont="1" applyFill="1"/>
    <xf numFmtId="10" fontId="18" fillId="5" borderId="4" xfId="2" applyNumberFormat="1" applyFont="1" applyFill="1" applyBorder="1" applyAlignment="1">
      <alignment horizontal="right"/>
    </xf>
    <xf numFmtId="10" fontId="3" fillId="0" borderId="0" xfId="2" applyNumberFormat="1" applyFont="1"/>
    <xf numFmtId="0" fontId="1" fillId="0" borderId="0" xfId="2" applyFont="1"/>
    <xf numFmtId="0" fontId="18" fillId="7" borderId="4" xfId="2" applyFont="1" applyFill="1" applyBorder="1" applyAlignment="1"/>
    <xf numFmtId="0" fontId="13" fillId="4" borderId="6" xfId="2" applyFont="1" applyFill="1" applyBorder="1" applyAlignment="1">
      <alignment horizontal="center"/>
    </xf>
    <xf numFmtId="3" fontId="19" fillId="4" borderId="6" xfId="2" applyNumberFormat="1" applyFont="1" applyFill="1" applyBorder="1" applyAlignment="1">
      <alignment horizontal="right"/>
    </xf>
    <xf numFmtId="0" fontId="20" fillId="4" borderId="6" xfId="2" applyFont="1" applyFill="1" applyBorder="1" applyAlignment="1">
      <alignment horizontal="center"/>
    </xf>
    <xf numFmtId="0" fontId="21" fillId="4" borderId="6" xfId="2" applyFont="1" applyFill="1" applyBorder="1" applyAlignment="1">
      <alignment horizontal="center"/>
    </xf>
    <xf numFmtId="0" fontId="5" fillId="0" borderId="4" xfId="2" applyFont="1" applyFill="1" applyBorder="1" applyAlignment="1">
      <alignment horizontal="left"/>
    </xf>
    <xf numFmtId="3" fontId="5" fillId="0" borderId="4" xfId="2" applyNumberFormat="1" applyFont="1" applyFill="1" applyBorder="1" applyAlignment="1">
      <alignment horizontal="center"/>
    </xf>
    <xf numFmtId="2" fontId="6" fillId="0" borderId="4" xfId="3" applyNumberFormat="1" applyFont="1" applyFill="1" applyBorder="1"/>
    <xf numFmtId="165" fontId="20" fillId="0" borderId="4" xfId="3" applyNumberFormat="1" applyFont="1" applyFill="1" applyBorder="1"/>
    <xf numFmtId="165" fontId="20" fillId="0" borderId="4" xfId="3" applyNumberFormat="1" applyFont="1" applyBorder="1"/>
    <xf numFmtId="164" fontId="21" fillId="0" borderId="4" xfId="3" applyNumberFormat="1" applyFont="1" applyBorder="1"/>
    <xf numFmtId="0" fontId="5" fillId="0" borderId="4" xfId="2" applyFont="1" applyFill="1" applyBorder="1" applyAlignment="1"/>
    <xf numFmtId="2" fontId="1" fillId="0" borderId="0" xfId="2" applyNumberFormat="1"/>
    <xf numFmtId="3" fontId="1" fillId="0" borderId="0" xfId="2" applyNumberFormat="1"/>
    <xf numFmtId="0" fontId="18" fillId="7" borderId="4" xfId="2" applyFont="1" applyFill="1" applyBorder="1" applyAlignment="1">
      <alignment horizontal="left"/>
    </xf>
    <xf numFmtId="0" fontId="19" fillId="4" borderId="6" xfId="2" applyFont="1" applyFill="1" applyBorder="1" applyAlignment="1">
      <alignment horizontal="right"/>
    </xf>
    <xf numFmtId="0" fontId="7" fillId="4" borderId="8" xfId="2" applyFont="1" applyFill="1" applyBorder="1" applyAlignment="1">
      <alignment horizontal="right"/>
    </xf>
    <xf numFmtId="3" fontId="5" fillId="0" borderId="4" xfId="2" applyNumberFormat="1" applyFont="1" applyBorder="1" applyAlignment="1">
      <alignment horizontal="center"/>
    </xf>
    <xf numFmtId="2" fontId="6" fillId="0" borderId="4" xfId="3" applyNumberFormat="1" applyFont="1" applyBorder="1"/>
    <xf numFmtId="2" fontId="7" fillId="4" borderId="6" xfId="2" applyNumberFormat="1" applyFont="1" applyFill="1" applyBorder="1" applyAlignment="1">
      <alignment horizontal="right"/>
    </xf>
    <xf numFmtId="0" fontId="1" fillId="8" borderId="0" xfId="2" applyFill="1"/>
    <xf numFmtId="0" fontId="15" fillId="0" borderId="0" xfId="2" applyFont="1" applyFill="1" applyBorder="1" applyAlignment="1">
      <alignment horizontal="left"/>
    </xf>
    <xf numFmtId="3" fontId="5" fillId="0" borderId="0" xfId="2" applyNumberFormat="1" applyFont="1" applyFill="1" applyBorder="1" applyAlignment="1">
      <alignment horizontal="center"/>
    </xf>
    <xf numFmtId="2" fontId="6" fillId="0" borderId="0" xfId="3" applyNumberFormat="1" applyFont="1" applyFill="1" applyBorder="1"/>
    <xf numFmtId="165" fontId="20" fillId="0" borderId="0" xfId="3" applyNumberFormat="1" applyFont="1" applyBorder="1"/>
    <xf numFmtId="164" fontId="21" fillId="0" borderId="0" xfId="3" applyNumberFormat="1" applyFont="1" applyBorder="1"/>
    <xf numFmtId="2" fontId="6" fillId="0" borderId="0" xfId="3" applyNumberFormat="1" applyFont="1" applyBorder="1"/>
    <xf numFmtId="2" fontId="6" fillId="0" borderId="4" xfId="3" applyNumberFormat="1" applyFont="1" applyBorder="1" applyAlignment="1">
      <alignment horizontal="right"/>
    </xf>
    <xf numFmtId="165" fontId="1" fillId="0" borderId="0" xfId="2" applyNumberFormat="1"/>
    <xf numFmtId="0" fontId="22" fillId="9" borderId="0" xfId="2" applyFont="1" applyFill="1"/>
    <xf numFmtId="0" fontId="23" fillId="9" borderId="0" xfId="2" applyFont="1" applyFill="1" applyAlignment="1">
      <alignment vertical="center"/>
    </xf>
    <xf numFmtId="0" fontId="24" fillId="9" borderId="0" xfId="2" applyFont="1" applyFill="1"/>
    <xf numFmtId="0" fontId="22" fillId="0" borderId="0" xfId="2" applyFont="1" applyFill="1"/>
    <xf numFmtId="0" fontId="22" fillId="0" borderId="0" xfId="2" applyFont="1" applyFill="1" applyBorder="1"/>
    <xf numFmtId="0" fontId="22" fillId="0" borderId="0" xfId="2" applyFont="1" applyBorder="1"/>
    <xf numFmtId="0" fontId="22" fillId="0" borderId="0" xfId="2" applyFont="1"/>
    <xf numFmtId="3" fontId="22" fillId="0" borderId="0" xfId="2" applyNumberFormat="1" applyFont="1" applyBorder="1"/>
    <xf numFmtId="169" fontId="22" fillId="0" borderId="0" xfId="2" applyNumberFormat="1" applyFont="1" applyBorder="1"/>
    <xf numFmtId="0" fontId="22" fillId="0" borderId="9" xfId="2" applyFont="1" applyBorder="1"/>
    <xf numFmtId="0" fontId="22" fillId="0" borderId="10" xfId="2" applyFont="1" applyBorder="1"/>
    <xf numFmtId="0" fontId="22" fillId="0" borderId="11" xfId="2" applyFont="1" applyBorder="1"/>
    <xf numFmtId="0" fontId="22" fillId="0" borderId="10" xfId="2" applyFont="1" applyBorder="1" applyAlignment="1">
      <alignment horizontal="right"/>
    </xf>
    <xf numFmtId="0" fontId="22" fillId="0" borderId="11" xfId="2" applyFont="1" applyBorder="1" applyAlignment="1">
      <alignment horizontal="right"/>
    </xf>
    <xf numFmtId="0" fontId="22" fillId="0" borderId="10" xfId="2" applyFont="1" applyBorder="1" applyAlignment="1">
      <alignment horizontal="center"/>
    </xf>
    <xf numFmtId="0" fontId="22" fillId="0" borderId="11" xfId="2" applyFont="1" applyBorder="1" applyAlignment="1">
      <alignment horizontal="center"/>
    </xf>
    <xf numFmtId="0" fontId="22" fillId="0" borderId="10" xfId="2" applyFont="1" applyFill="1" applyBorder="1" applyAlignment="1">
      <alignment horizontal="right"/>
    </xf>
    <xf numFmtId="0" fontId="22" fillId="0" borderId="11" xfId="2" applyFont="1" applyFill="1" applyBorder="1" applyAlignment="1">
      <alignment horizontal="right"/>
    </xf>
    <xf numFmtId="0" fontId="22" fillId="0" borderId="12" xfId="2" applyFont="1" applyBorder="1"/>
    <xf numFmtId="3" fontId="22" fillId="0" borderId="13" xfId="2" applyNumberFormat="1" applyFont="1" applyFill="1" applyBorder="1"/>
    <xf numFmtId="3" fontId="22" fillId="0" borderId="14" xfId="2" applyNumberFormat="1" applyFont="1" applyBorder="1"/>
    <xf numFmtId="170" fontId="22" fillId="0" borderId="13" xfId="2" applyNumberFormat="1" applyFont="1" applyFill="1" applyBorder="1" applyAlignment="1"/>
    <xf numFmtId="170" fontId="22" fillId="0" borderId="14" xfId="2" applyNumberFormat="1" applyFont="1" applyFill="1" applyBorder="1" applyAlignment="1"/>
    <xf numFmtId="3" fontId="22" fillId="0" borderId="14" xfId="2" applyNumberFormat="1" applyFont="1" applyFill="1" applyBorder="1"/>
    <xf numFmtId="0" fontId="22" fillId="0" borderId="15" xfId="2" applyFont="1" applyBorder="1"/>
    <xf numFmtId="3" fontId="22" fillId="0" borderId="16" xfId="2" applyNumberFormat="1" applyFont="1" applyFill="1" applyBorder="1"/>
    <xf numFmtId="3" fontId="22" fillId="0" borderId="17" xfId="2" applyNumberFormat="1" applyFont="1" applyBorder="1"/>
    <xf numFmtId="3" fontId="22" fillId="0" borderId="17" xfId="2" applyNumberFormat="1" applyFont="1" applyFill="1" applyBorder="1"/>
    <xf numFmtId="170" fontId="22" fillId="0" borderId="16" xfId="2" applyNumberFormat="1" applyFont="1" applyFill="1" applyBorder="1" applyAlignment="1"/>
    <xf numFmtId="170" fontId="22" fillId="0" borderId="17" xfId="2" applyNumberFormat="1" applyFont="1" applyFill="1" applyBorder="1" applyAlignment="1"/>
    <xf numFmtId="3" fontId="22" fillId="0" borderId="0" xfId="2" applyNumberFormat="1" applyFont="1" applyBorder="1" applyAlignment="1">
      <alignment horizontal="center"/>
    </xf>
    <xf numFmtId="0" fontId="22" fillId="0" borderId="0" xfId="2" applyFont="1" applyBorder="1" applyAlignment="1">
      <alignment horizontal="center"/>
    </xf>
    <xf numFmtId="9" fontId="22" fillId="0" borderId="18" xfId="3" applyFont="1" applyFill="1" applyBorder="1" applyAlignment="1"/>
    <xf numFmtId="9" fontId="22" fillId="0" borderId="19" xfId="3" applyFont="1" applyFill="1" applyBorder="1" applyAlignment="1">
      <alignment horizontal="center"/>
    </xf>
    <xf numFmtId="9" fontId="22" fillId="0" borderId="20" xfId="3" applyFont="1" applyFill="1" applyBorder="1" applyAlignment="1"/>
    <xf numFmtId="9" fontId="22" fillId="0" borderId="21" xfId="3" applyFont="1" applyFill="1" applyBorder="1" applyAlignment="1">
      <alignment horizontal="center"/>
    </xf>
    <xf numFmtId="3" fontId="22" fillId="0" borderId="22" xfId="3" applyNumberFormat="1" applyFont="1" applyFill="1" applyBorder="1" applyAlignment="1">
      <alignment horizontal="center"/>
    </xf>
    <xf numFmtId="10" fontId="22" fillId="0" borderId="23" xfId="3" applyNumberFormat="1" applyFont="1" applyFill="1" applyBorder="1" applyAlignment="1">
      <alignment horizontal="center"/>
    </xf>
    <xf numFmtId="3" fontId="22" fillId="0" borderId="24" xfId="3" applyNumberFormat="1" applyFont="1" applyFill="1" applyBorder="1" applyAlignment="1">
      <alignment horizontal="center"/>
    </xf>
    <xf numFmtId="10" fontId="22" fillId="0" borderId="25" xfId="3" applyNumberFormat="1" applyFont="1" applyFill="1" applyBorder="1" applyAlignment="1">
      <alignment horizontal="center"/>
    </xf>
    <xf numFmtId="3" fontId="22" fillId="0" borderId="26" xfId="3" applyNumberFormat="1" applyFont="1" applyFill="1" applyBorder="1" applyAlignment="1">
      <alignment horizontal="center"/>
    </xf>
    <xf numFmtId="10" fontId="22" fillId="0" borderId="27" xfId="3" applyNumberFormat="1" applyFont="1" applyFill="1" applyBorder="1" applyAlignment="1">
      <alignment horizontal="center"/>
    </xf>
    <xf numFmtId="3" fontId="22" fillId="0" borderId="28" xfId="3" applyNumberFormat="1" applyFont="1" applyFill="1" applyBorder="1" applyAlignment="1">
      <alignment horizontal="center"/>
    </xf>
    <xf numFmtId="10" fontId="22" fillId="0" borderId="29" xfId="3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Continuous" vertical="distributed"/>
    </xf>
    <xf numFmtId="0" fontId="22" fillId="0" borderId="30" xfId="2" applyFont="1" applyFill="1" applyBorder="1" applyAlignment="1">
      <alignment horizontal="centerContinuous" vertical="distributed"/>
    </xf>
    <xf numFmtId="0" fontId="22" fillId="0" borderId="31" xfId="2" applyFont="1" applyFill="1" applyBorder="1" applyAlignment="1">
      <alignment horizontal="centerContinuous" vertical="distributed"/>
    </xf>
    <xf numFmtId="2" fontId="22" fillId="6" borderId="32" xfId="2" applyNumberFormat="1" applyFont="1" applyFill="1" applyBorder="1" applyAlignment="1">
      <alignment vertic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Border="1" applyAlignment="1">
      <alignment horizontal="centerContinuous" vertical="distributed"/>
    </xf>
    <xf numFmtId="2" fontId="22" fillId="0" borderId="0" xfId="2" applyNumberFormat="1" applyFont="1" applyBorder="1" applyAlignment="1">
      <alignment vertical="center"/>
    </xf>
    <xf numFmtId="171" fontId="25" fillId="9" borderId="0" xfId="2" quotePrefix="1" applyNumberFormat="1" applyFont="1" applyFill="1" applyAlignment="1">
      <alignment vertical="center"/>
    </xf>
    <xf numFmtId="9" fontId="8" fillId="5" borderId="4" xfId="3" applyFont="1" applyFill="1" applyBorder="1"/>
    <xf numFmtId="0" fontId="1" fillId="9" borderId="0" xfId="2" applyFont="1" applyFill="1"/>
    <xf numFmtId="0" fontId="12" fillId="9" borderId="0" xfId="2" applyFont="1" applyFill="1"/>
    <xf numFmtId="0" fontId="1" fillId="9" borderId="0" xfId="2" applyFill="1"/>
    <xf numFmtId="0" fontId="28" fillId="9" borderId="0" xfId="2" applyFont="1" applyFill="1"/>
    <xf numFmtId="0" fontId="1" fillId="0" borderId="33" xfId="2" applyFill="1" applyBorder="1"/>
    <xf numFmtId="0" fontId="1" fillId="0" borderId="33" xfId="2" applyFill="1" applyBorder="1" applyAlignment="1">
      <alignment horizontal="center"/>
    </xf>
    <xf numFmtId="0" fontId="29" fillId="0" borderId="33" xfId="2" applyFont="1" applyFill="1" applyBorder="1" applyAlignment="1">
      <alignment horizontal="center"/>
    </xf>
    <xf numFmtId="3" fontId="1" fillId="0" borderId="33" xfId="2" applyNumberFormat="1" applyFont="1" applyFill="1" applyBorder="1"/>
    <xf numFmtId="3" fontId="29" fillId="0" borderId="33" xfId="2" applyNumberFormat="1" applyFont="1" applyFill="1" applyBorder="1"/>
    <xf numFmtId="172" fontId="0" fillId="0" borderId="0" xfId="4" applyNumberFormat="1" applyFont="1" applyBorder="1"/>
    <xf numFmtId="9" fontId="0" fillId="0" borderId="0" xfId="3" applyFont="1" applyBorder="1"/>
    <xf numFmtId="0" fontId="1" fillId="0" borderId="34" xfId="2" applyFont="1" applyFill="1" applyBorder="1"/>
    <xf numFmtId="3" fontId="1" fillId="0" borderId="34" xfId="2" applyNumberFormat="1" applyFont="1" applyFill="1" applyBorder="1"/>
    <xf numFmtId="3" fontId="29" fillId="0" borderId="34" xfId="2" applyNumberFormat="1" applyFont="1" applyFill="1" applyBorder="1"/>
    <xf numFmtId="0" fontId="29" fillId="0" borderId="35" xfId="2" applyFont="1" applyFill="1" applyBorder="1"/>
    <xf numFmtId="3" fontId="29" fillId="0" borderId="35" xfId="2" applyNumberFormat="1" applyFont="1" applyFill="1" applyBorder="1"/>
    <xf numFmtId="164" fontId="1" fillId="0" borderId="33" xfId="3" applyNumberFormat="1" applyFont="1" applyFill="1" applyBorder="1"/>
    <xf numFmtId="164" fontId="29" fillId="0" borderId="33" xfId="3" applyNumberFormat="1" applyFont="1" applyFill="1" applyBorder="1"/>
    <xf numFmtId="0" fontId="1" fillId="0" borderId="36" xfId="2" applyFont="1" applyFill="1" applyBorder="1"/>
    <xf numFmtId="164" fontId="1" fillId="0" borderId="36" xfId="3" applyNumberFormat="1" applyFont="1" applyFill="1" applyBorder="1"/>
    <xf numFmtId="164" fontId="29" fillId="0" borderId="36" xfId="3" applyNumberFormat="1" applyFont="1" applyFill="1" applyBorder="1"/>
    <xf numFmtId="164" fontId="29" fillId="0" borderId="35" xfId="3" applyNumberFormat="1" applyFont="1" applyFill="1" applyBorder="1"/>
    <xf numFmtId="3" fontId="1" fillId="0" borderId="0" xfId="2" applyNumberFormat="1" applyFill="1"/>
    <xf numFmtId="0" fontId="1" fillId="0" borderId="37" xfId="2" applyFill="1" applyBorder="1"/>
    <xf numFmtId="0" fontId="1" fillId="0" borderId="38" xfId="2" applyFill="1" applyBorder="1" applyAlignment="1">
      <alignment horizontal="center"/>
    </xf>
    <xf numFmtId="3" fontId="30" fillId="0" borderId="0" xfId="2" applyNumberFormat="1" applyFont="1"/>
    <xf numFmtId="171" fontId="11" fillId="9" borderId="0" xfId="2" quotePrefix="1" applyNumberFormat="1" applyFont="1" applyFill="1" applyAlignment="1">
      <alignment vertical="center"/>
    </xf>
    <xf numFmtId="0" fontId="4" fillId="5" borderId="6" xfId="2" applyFont="1" applyFill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18" fillId="7" borderId="7" xfId="2" applyFont="1" applyFill="1" applyBorder="1" applyAlignment="1">
      <alignment horizontal="center"/>
    </xf>
    <xf numFmtId="0" fontId="18" fillId="7" borderId="4" xfId="2" applyFont="1" applyFill="1" applyBorder="1" applyAlignment="1">
      <alignment horizontal="center"/>
    </xf>
    <xf numFmtId="0" fontId="22" fillId="0" borderId="3" xfId="2" applyFont="1" applyFill="1" applyBorder="1" applyAlignment="1">
      <alignment horizontal="center"/>
    </xf>
    <xf numFmtId="0" fontId="22" fillId="0" borderId="0" xfId="2" applyFont="1" applyBorder="1" applyAlignment="1">
      <alignment horizontal="center"/>
    </xf>
    <xf numFmtId="0" fontId="22" fillId="0" borderId="3" xfId="2" applyFont="1" applyBorder="1" applyAlignment="1">
      <alignment horizontal="center"/>
    </xf>
    <xf numFmtId="3" fontId="6" fillId="0" borderId="4" xfId="2" applyNumberFormat="1" applyFont="1" applyBorder="1"/>
    <xf numFmtId="3" fontId="6" fillId="0" borderId="0" xfId="2" applyNumberFormat="1" applyFont="1"/>
    <xf numFmtId="3" fontId="4" fillId="5" borderId="4" xfId="2" applyNumberFormat="1" applyFont="1" applyFill="1" applyBorder="1"/>
    <xf numFmtId="3" fontId="1" fillId="0" borderId="3" xfId="2" applyNumberFormat="1" applyBorder="1"/>
    <xf numFmtId="0" fontId="26" fillId="4" borderId="6" xfId="2" applyFont="1" applyFill="1" applyBorder="1" applyAlignment="1">
      <alignment horizontal="right"/>
    </xf>
    <xf numFmtId="3" fontId="26" fillId="4" borderId="6" xfId="2" applyNumberFormat="1" applyFont="1" applyFill="1" applyBorder="1" applyAlignment="1">
      <alignment horizontal="right"/>
    </xf>
    <xf numFmtId="164" fontId="26" fillId="4" borderId="6" xfId="2" applyNumberFormat="1" applyFont="1" applyFill="1" applyBorder="1" applyAlignment="1">
      <alignment horizontal="right"/>
    </xf>
    <xf numFmtId="0" fontId="26" fillId="4" borderId="4" xfId="2" applyFont="1" applyFill="1" applyBorder="1" applyAlignment="1">
      <alignment horizontal="right"/>
    </xf>
    <xf numFmtId="3" fontId="27" fillId="4" borderId="4" xfId="2" applyNumberFormat="1" applyFont="1" applyFill="1" applyBorder="1" applyAlignment="1">
      <alignment horizontal="right"/>
    </xf>
    <xf numFmtId="164" fontId="27" fillId="4" borderId="4" xfId="2" applyNumberFormat="1" applyFont="1" applyFill="1" applyBorder="1" applyAlignment="1">
      <alignment horizontal="right"/>
    </xf>
    <xf numFmtId="9" fontId="1" fillId="0" borderId="0" xfId="2" applyNumberFormat="1"/>
  </cellXfs>
  <cellStyles count="5">
    <cellStyle name="Normal" xfId="0" builtinId="0"/>
    <cellStyle name="Normal 2" xfId="2"/>
    <cellStyle name="Normal_Ponte" xfId="1"/>
    <cellStyle name="Percentagem 2" xfId="3"/>
    <cellStyle name="Vírgula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6658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556623.15099999995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557546.68599999999</c:v>
              </c:pt>
              <c:pt idx="6">
                <c:v>541101.83700000006</c:v>
              </c:pt>
              <c:pt idx="7">
                <c:v>480184.03600000002</c:v>
              </c:pt>
              <c:pt idx="8">
                <c:v>507979.12899999996</c:v>
              </c:pt>
              <c:pt idx="9">
                <c:v>500543.73600000003</c:v>
              </c:pt>
              <c:pt idx="10">
                <c:v>475501.223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554438.91513999994</c:v>
              </c:pt>
              <c:pt idx="1">
                <c:v>515629.87361000001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594485.66909999982</c:v>
              </c:pt>
              <c:pt idx="5">
                <c:v>542046.35319000005</c:v>
              </c:pt>
            </c:numLit>
          </c:val>
        </c:ser>
        <c:gapWidth val="0"/>
        <c:overlap val="10"/>
        <c:axId val="115685632"/>
        <c:axId val="115695616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25.612690331323034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25.778514439328248</c:v>
              </c:pt>
              <c:pt idx="5">
                <c:v>25.978089385408989</c:v>
              </c:pt>
              <c:pt idx="6">
                <c:v>25.863442049207361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26.317374047552835</c:v>
              </c:pt>
              <c:pt idx="10">
                <c:v>26.603045138824033</c:v>
              </c:pt>
              <c:pt idx="11">
                <c:v>26.232084021595771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99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</c:formatCode>
              <c:ptCount val="6"/>
              <c:pt idx="0">
                <c:v>25.883816232368158</c:v>
              </c:pt>
              <c:pt idx="1">
                <c:v>25.839505215781571</c:v>
              </c:pt>
              <c:pt idx="2">
                <c:v>25.870130379400251</c:v>
              </c:pt>
              <c:pt idx="3">
                <c:v>25.87959439752489</c:v>
              </c:pt>
              <c:pt idx="4">
                <c:v>25.87959439752489</c:v>
              </c:pt>
              <c:pt idx="5">
                <c:v>25.93171688088788</c:v>
              </c:pt>
            </c:numLit>
          </c:val>
          <c:smooth val="1"/>
        </c:ser>
        <c:marker val="1"/>
        <c:axId val="115697152"/>
        <c:axId val="115698688"/>
      </c:lineChart>
      <c:catAx>
        <c:axId val="1156856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695616"/>
        <c:crosses val="autoZero"/>
        <c:auto val="1"/>
        <c:lblAlgn val="ctr"/>
        <c:lblOffset val="100"/>
        <c:tickLblSkip val="1"/>
        <c:tickMarkSkip val="1"/>
      </c:catAx>
      <c:valAx>
        <c:axId val="115695616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5685632"/>
        <c:crosses val="autoZero"/>
        <c:crossBetween val="between"/>
      </c:valAx>
      <c:catAx>
        <c:axId val="115697152"/>
        <c:scaling>
          <c:orientation val="minMax"/>
        </c:scaling>
        <c:delete val="1"/>
        <c:axPos val="b"/>
        <c:tickLblPos val="none"/>
        <c:crossAx val="115698688"/>
        <c:crosses val="autoZero"/>
        <c:auto val="1"/>
        <c:lblAlgn val="ctr"/>
        <c:lblOffset val="100"/>
      </c:catAx>
      <c:valAx>
        <c:axId val="115698688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697152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6056"/>
        </c:manualLayout>
      </c:layout>
      <c:barChart>
        <c:barDir val="col"/>
        <c:grouping val="clustered"/>
        <c:ser>
          <c:idx val="2"/>
          <c:order val="2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19734439.752677761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21352957.414809816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22829339.744161565</c:v>
              </c:pt>
              <c:pt idx="9">
                <c:v>24691738.073670592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24171287.813849784</c:v>
              </c:pt>
              <c:pt idx="1">
                <c:v>22828299.007460639</c:v>
              </c:pt>
              <c:pt idx="2">
                <c:v>26774811.035625447</c:v>
              </c:pt>
              <c:pt idx="3">
                <c:v>24231977.375126742</c:v>
              </c:pt>
              <c:pt idx="4">
                <c:v>28097486.904032562</c:v>
              </c:pt>
              <c:pt idx="5">
                <c:v>24776136.973603256</c:v>
              </c:pt>
            </c:numLit>
          </c:val>
        </c:ser>
        <c:gapWidth val="0"/>
        <c:overlap val="10"/>
        <c:axId val="99435648"/>
        <c:axId val="99534336"/>
      </c:barChart>
      <c:lineChart>
        <c:grouping val="standard"/>
        <c:ser>
          <c:idx val="3"/>
          <c:order val="0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0.17954259408419032</c:v>
              </c:pt>
              <c:pt idx="3">
                <c:v>0.17790134284351816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0.19508321111782254</c:v>
              </c:pt>
              <c:pt idx="9">
                <c:v>0.21427955388736805</c:v>
              </c:pt>
              <c:pt idx="10">
                <c:v>0.22122888353676459</c:v>
              </c:pt>
              <c:pt idx="11">
                <c:v>0.18111440397719128</c:v>
              </c:pt>
            </c:numLit>
          </c:val>
          <c:smooth val="1"/>
        </c:ser>
        <c:ser>
          <c:idx val="1"/>
          <c:order val="1"/>
          <c:tx>
            <c:v>Taxa de Ocupação 2011</c:v>
          </c:tx>
          <c:spPr>
            <a:ln w="12700">
              <a:solidFill>
                <a:srgbClr val="000099"/>
              </a:solidFill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6"/>
              <c:pt idx="0">
                <c:v>0.1901244956793339</c:v>
              </c:pt>
              <c:pt idx="1">
                <c:v>0.19314390620282429</c:v>
              </c:pt>
              <c:pt idx="2">
                <c:v>0.20631078727631147</c:v>
              </c:pt>
              <c:pt idx="3">
                <c:v>0.19772537568393411</c:v>
              </c:pt>
              <c:pt idx="4">
                <c:v>0.20649650259332469</c:v>
              </c:pt>
              <c:pt idx="5">
                <c:v>0.19960820964758438</c:v>
              </c:pt>
            </c:numLit>
          </c:val>
          <c:smooth val="1"/>
        </c:ser>
        <c:marker val="1"/>
        <c:axId val="99535872"/>
        <c:axId val="99664640"/>
      </c:lineChart>
      <c:catAx>
        <c:axId val="994356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534336"/>
        <c:crosses val="autoZero"/>
        <c:auto val="1"/>
        <c:lblAlgn val="ctr"/>
        <c:lblOffset val="100"/>
        <c:tickLblSkip val="1"/>
        <c:tickMarkSkip val="1"/>
      </c:catAx>
      <c:valAx>
        <c:axId val="99534336"/>
        <c:scaling>
          <c:orientation val="minMax"/>
          <c:max val="30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435648"/>
        <c:crosses val="autoZero"/>
        <c:crossBetween val="between"/>
        <c:majorUnit val="5000000"/>
      </c:valAx>
      <c:catAx>
        <c:axId val="99535872"/>
        <c:scaling>
          <c:orientation val="minMax"/>
        </c:scaling>
        <c:delete val="1"/>
        <c:axPos val="b"/>
        <c:tickLblPos val="none"/>
        <c:crossAx val="99664640"/>
        <c:crossesAt val="6.0000000000000032E-2"/>
        <c:auto val="1"/>
        <c:lblAlgn val="ctr"/>
        <c:lblOffset val="100"/>
      </c:catAx>
      <c:valAx>
        <c:axId val="99664640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535872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1653"/>
          <c:y val="0.89024731664641465"/>
          <c:w val="0.50104931852072065"/>
          <c:h val="9.7561402385691665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4889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556623.15099999995</c:v>
              </c:pt>
              <c:pt idx="1">
                <c:v>1086384.605</c:v>
              </c:pt>
              <c:pt idx="2">
                <c:v>1690036.112</c:v>
              </c:pt>
              <c:pt idx="3">
                <c:v>2258915.7290000003</c:v>
              </c:pt>
              <c:pt idx="4">
                <c:v>2882465.5759999999</c:v>
              </c:pt>
              <c:pt idx="5">
                <c:v>3440012.2620000001</c:v>
              </c:pt>
              <c:pt idx="6">
                <c:v>3981114.0989999999</c:v>
              </c:pt>
              <c:pt idx="7">
                <c:v>4461298.1349999998</c:v>
              </c:pt>
              <c:pt idx="8">
                <c:v>4969277.2640000004</c:v>
              </c:pt>
              <c:pt idx="9">
                <c:v>5469821</c:v>
              </c:pt>
              <c:pt idx="10">
                <c:v>5945322.2229999993</c:v>
              </c:pt>
              <c:pt idx="11">
                <c:v>6461691.9129999997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554438.91513999994</c:v>
              </c:pt>
              <c:pt idx="1">
                <c:v>1070068.7887500001</c:v>
              </c:pt>
              <c:pt idx="2">
                <c:v>1636329.62445</c:v>
              </c:pt>
              <c:pt idx="3">
                <c:v>2171222.9917600006</c:v>
              </c:pt>
              <c:pt idx="4">
                <c:v>2765708.6608600002</c:v>
              </c:pt>
              <c:pt idx="5">
                <c:v>3307755.0140500003</c:v>
              </c:pt>
            </c:numLit>
          </c:val>
        </c:ser>
        <c:gapWidth val="0"/>
        <c:overlap val="10"/>
        <c:axId val="115864320"/>
        <c:axId val="115866624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25.606461002996795</c:v>
              </c:pt>
              <c:pt idx="2">
                <c:v>25.590526471046189</c:v>
              </c:pt>
              <c:pt idx="3">
                <c:v>25.659637181783026</c:v>
              </c:pt>
              <c:pt idx="4">
                <c:v>25.685260295857493</c:v>
              </c:pt>
              <c:pt idx="5">
                <c:v>25.732272043119426</c:v>
              </c:pt>
              <c:pt idx="6">
                <c:v>25.750051900903749</c:v>
              </c:pt>
              <c:pt idx="7">
                <c:v>25.813573329576531</c:v>
              </c:pt>
              <c:pt idx="8">
                <c:v>25.866284565446637</c:v>
              </c:pt>
              <c:pt idx="9">
                <c:v>25.907052503225589</c:v>
              </c:pt>
              <c:pt idx="10">
                <c:v>25.961537702876289</c:v>
              </c:pt>
              <c:pt idx="11">
                <c:v>25.983011433288887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6"/>
              <c:pt idx="0">
                <c:v>25.883816232368158</c:v>
              </c:pt>
              <c:pt idx="1">
                <c:v>25.86233016427726</c:v>
              </c:pt>
              <c:pt idx="2">
                <c:v>25.865038438430204</c:v>
              </c:pt>
              <c:pt idx="3">
                <c:v>25.868925829230545</c:v>
              </c:pt>
              <c:pt idx="4">
                <c:v>25.871174493083707</c:v>
              </c:pt>
              <c:pt idx="5">
                <c:v>25.880917594812544</c:v>
              </c:pt>
            </c:numLit>
          </c:val>
          <c:smooth val="1"/>
        </c:ser>
        <c:marker val="1"/>
        <c:axId val="115868800"/>
        <c:axId val="115888128"/>
      </c:lineChart>
      <c:catAx>
        <c:axId val="1158643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866624"/>
        <c:crosses val="autoZero"/>
        <c:auto val="1"/>
        <c:lblAlgn val="ctr"/>
        <c:lblOffset val="100"/>
        <c:tickLblSkip val="1"/>
        <c:tickMarkSkip val="1"/>
      </c:catAx>
      <c:valAx>
        <c:axId val="115866624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5864320"/>
        <c:crosses val="autoZero"/>
        <c:crossBetween val="between"/>
        <c:majorUnit val="1000000"/>
      </c:valAx>
      <c:catAx>
        <c:axId val="115868800"/>
        <c:scaling>
          <c:orientation val="minMax"/>
        </c:scaling>
        <c:delete val="1"/>
        <c:axPos val="b"/>
        <c:tickLblPos val="none"/>
        <c:crossAx val="115888128"/>
        <c:crossesAt val="0"/>
        <c:auto val="1"/>
        <c:lblAlgn val="ctr"/>
        <c:lblOffset val="100"/>
      </c:catAx>
      <c:valAx>
        <c:axId val="115888128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586880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4301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545"/>
          <c:y val="0.10569147648103944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40828198.606943756</c:v>
              </c:pt>
              <c:pt idx="2">
                <c:v>65173154.041433871</c:v>
              </c:pt>
              <c:pt idx="3">
                <c:v>87899863.720699579</c:v>
              </c:pt>
              <c:pt idx="4">
                <c:v>113140029.96772602</c:v>
              </c:pt>
              <c:pt idx="5">
                <c:v>134492987.38253585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221323894.6409069</c:v>
              </c:pt>
              <c:pt idx="10">
                <c:v>245534671.80055732</c:v>
              </c:pt>
              <c:pt idx="11">
                <c:v>267063673.3746565</c:v>
              </c:pt>
            </c:numLit>
          </c:val>
        </c:ser>
        <c:ser>
          <c:idx val="0"/>
          <c:order val="1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24171287.813849784</c:v>
              </c:pt>
              <c:pt idx="1">
                <c:v>46999586.821310423</c:v>
              </c:pt>
              <c:pt idx="2">
                <c:v>73774397.856935874</c:v>
              </c:pt>
              <c:pt idx="3">
                <c:v>98006375.232062608</c:v>
              </c:pt>
              <c:pt idx="4">
                <c:v>126103862.13609517</c:v>
              </c:pt>
              <c:pt idx="5">
                <c:v>150879999.10969841</c:v>
              </c:pt>
            </c:numLit>
          </c:val>
        </c:ser>
        <c:gapWidth val="0"/>
        <c:overlap val="10"/>
        <c:axId val="91932544"/>
        <c:axId val="91947392"/>
      </c:barChart>
      <c:lineChart>
        <c:grouping val="standard"/>
        <c:ser>
          <c:idx val="3"/>
          <c:order val="2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0.16980581540068346</c:v>
              </c:pt>
              <c:pt idx="2">
                <c:v>0.17331679822718293</c:v>
              </c:pt>
              <c:pt idx="3">
                <c:v>0.17447934210852159</c:v>
              </c:pt>
              <c:pt idx="4">
                <c:v>0.17565414774881979</c:v>
              </c:pt>
              <c:pt idx="5">
                <c:v>0.17473475362954902</c:v>
              </c:pt>
              <c:pt idx="6">
                <c:v>0.17499265236164718</c:v>
              </c:pt>
              <c:pt idx="7">
                <c:v>0.17313644232377401</c:v>
              </c:pt>
              <c:pt idx="8">
                <c:v>0.17542777344099589</c:v>
              </c:pt>
              <c:pt idx="9">
                <c:v>0.17904959366576451</c:v>
              </c:pt>
              <c:pt idx="10">
                <c:v>0.18248018552781997</c:v>
              </c:pt>
              <c:pt idx="11">
                <c:v>0.18236932189507052</c:v>
              </c:pt>
            </c:numLit>
          </c:val>
          <c:smooth val="1"/>
        </c:ser>
        <c:ser>
          <c:idx val="1"/>
          <c:order val="3"/>
          <c:tx>
            <c:v>Taxa de Ocupação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0.1901244956793339</c:v>
              </c:pt>
              <c:pt idx="1">
                <c:v>0.19157918073733107</c:v>
              </c:pt>
              <c:pt idx="2">
                <c:v>0.19667601264043494</c:v>
              </c:pt>
              <c:pt idx="3">
                <c:v>0.19693442871852812</c:v>
              </c:pt>
              <c:pt idx="4">
                <c:v>0.19898750120162659</c:v>
              </c:pt>
              <c:pt idx="5">
                <c:v>0.19908916323626188</c:v>
              </c:pt>
            </c:numLit>
          </c:val>
          <c:smooth val="1"/>
        </c:ser>
        <c:marker val="1"/>
        <c:axId val="96331648"/>
        <c:axId val="115706496"/>
      </c:lineChart>
      <c:catAx>
        <c:axId val="919325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1947392"/>
        <c:crosses val="autoZero"/>
        <c:auto val="1"/>
        <c:lblAlgn val="ctr"/>
        <c:lblOffset val="100"/>
        <c:tickLblSkip val="1"/>
        <c:tickMarkSkip val="1"/>
      </c:catAx>
      <c:valAx>
        <c:axId val="91947392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1932544"/>
        <c:crosses val="autoZero"/>
        <c:crossBetween val="between"/>
        <c:majorUnit val="35000000"/>
      </c:valAx>
      <c:catAx>
        <c:axId val="96331648"/>
        <c:scaling>
          <c:orientation val="minMax"/>
        </c:scaling>
        <c:delete val="1"/>
        <c:axPos val="b"/>
        <c:tickLblPos val="none"/>
        <c:crossAx val="115706496"/>
        <c:crosses val="autoZero"/>
        <c:auto val="1"/>
        <c:lblAlgn val="ctr"/>
        <c:lblOffset val="100"/>
      </c:catAx>
      <c:valAx>
        <c:axId val="115706496"/>
        <c:scaling>
          <c:orientation val="minMax"/>
          <c:max val="0.2100000000000001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331648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8596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53946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v>Veículos km</c:v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554438.91513999994</c:v>
              </c:pt>
              <c:pt idx="1">
                <c:v>515629.87361000001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594485.66909999982</c:v>
              </c:pt>
              <c:pt idx="5">
                <c:v>542046.35319000005</c:v>
              </c:pt>
            </c:numLit>
          </c:val>
        </c:ser>
        <c:gapWidth val="10"/>
        <c:overlap val="100"/>
        <c:axId val="92314624"/>
        <c:axId val="92349568"/>
      </c:barChart>
      <c:lineChart>
        <c:grouping val="standard"/>
        <c:ser>
          <c:idx val="1"/>
          <c:order val="1"/>
          <c:tx>
            <c:v>Velocidade Comercial</c:v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25.883816232368158</c:v>
              </c:pt>
              <c:pt idx="1">
                <c:v>25.839505215781571</c:v>
              </c:pt>
              <c:pt idx="2">
                <c:v>25.870130379400251</c:v>
              </c:pt>
              <c:pt idx="3">
                <c:v>25.87959439752489</c:v>
              </c:pt>
              <c:pt idx="4">
                <c:v>25.87959439752489</c:v>
              </c:pt>
              <c:pt idx="5">
                <c:v>25.93171688088788</c:v>
              </c:pt>
            </c:numLit>
          </c:val>
          <c:smooth val="1"/>
        </c:ser>
        <c:marker val="1"/>
        <c:axId val="94275456"/>
        <c:axId val="94276992"/>
      </c:lineChart>
      <c:catAx>
        <c:axId val="923146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2349568"/>
        <c:crosses val="autoZero"/>
        <c:auto val="1"/>
        <c:lblAlgn val="ctr"/>
        <c:lblOffset val="100"/>
        <c:tickLblSkip val="1"/>
        <c:tickMarkSkip val="1"/>
      </c:catAx>
      <c:valAx>
        <c:axId val="92349568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7869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314624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94275456"/>
        <c:scaling>
          <c:orientation val="minMax"/>
        </c:scaling>
        <c:delete val="1"/>
        <c:axPos val="b"/>
        <c:tickLblPos val="none"/>
        <c:crossAx val="94276992"/>
        <c:crosses val="autoZero"/>
        <c:auto val="1"/>
        <c:lblAlgn val="ctr"/>
        <c:lblOffset val="100"/>
      </c:catAx>
      <c:valAx>
        <c:axId val="94276992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23747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275456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8884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924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133</c:v>
              </c:pt>
              <c:pt idx="131">
                <c:v>134</c:v>
              </c:pt>
              <c:pt idx="132">
                <c:v>135</c:v>
              </c:pt>
              <c:pt idx="133">
                <c:v>136</c:v>
              </c:pt>
              <c:pt idx="134">
                <c:v>137</c:v>
              </c:pt>
              <c:pt idx="135">
                <c:v>138</c:v>
              </c:pt>
              <c:pt idx="136">
                <c:v>139</c:v>
              </c:pt>
              <c:pt idx="137">
                <c:v>141</c:v>
              </c:pt>
              <c:pt idx="138">
                <c:v>143</c:v>
              </c:pt>
              <c:pt idx="139">
                <c:v>144</c:v>
              </c:pt>
              <c:pt idx="140">
                <c:v>145</c:v>
              </c:pt>
              <c:pt idx="141">
                <c:v>146</c:v>
              </c:pt>
              <c:pt idx="142">
                <c:v>147</c:v>
              </c:pt>
              <c:pt idx="143">
                <c:v>148</c:v>
              </c:pt>
              <c:pt idx="144">
                <c:v>151</c:v>
              </c:pt>
              <c:pt idx="145">
                <c:v>153</c:v>
              </c:pt>
              <c:pt idx="146">
                <c:v>154</c:v>
              </c:pt>
              <c:pt idx="147">
                <c:v>158</c:v>
              </c:pt>
              <c:pt idx="148">
                <c:v>164</c:v>
              </c:pt>
              <c:pt idx="149">
                <c:v>165</c:v>
              </c:pt>
              <c:pt idx="150">
                <c:v>166</c:v>
              </c:pt>
              <c:pt idx="151">
                <c:v>167</c:v>
              </c:pt>
              <c:pt idx="152">
                <c:v>168</c:v>
              </c:pt>
              <c:pt idx="153">
                <c:v>169</c:v>
              </c:pt>
              <c:pt idx="154">
                <c:v>170</c:v>
              </c:pt>
              <c:pt idx="155">
                <c:v>172</c:v>
              </c:pt>
              <c:pt idx="156">
                <c:v>174</c:v>
              </c:pt>
              <c:pt idx="157">
                <c:v>175</c:v>
              </c:pt>
              <c:pt idx="158">
                <c:v>177</c:v>
              </c:pt>
              <c:pt idx="159">
                <c:v>179</c:v>
              </c:pt>
              <c:pt idx="160">
                <c:v>182</c:v>
              </c:pt>
              <c:pt idx="161">
                <c:v>187</c:v>
              </c:pt>
              <c:pt idx="162">
                <c:v>188</c:v>
              </c:pt>
              <c:pt idx="163">
                <c:v>202</c:v>
              </c:pt>
              <c:pt idx="164">
                <c:v>203</c:v>
              </c:pt>
              <c:pt idx="165">
                <c:v>205</c:v>
              </c:pt>
              <c:pt idx="166">
                <c:v>208</c:v>
              </c:pt>
              <c:pt idx="167">
                <c:v>218</c:v>
              </c:pt>
              <c:pt idx="168">
                <c:v>225</c:v>
              </c:pt>
              <c:pt idx="169">
                <c:v>247</c:v>
              </c:pt>
            </c:numLit>
          </c:cat>
          <c:val>
            <c:numLit>
              <c:formatCode>General</c:formatCode>
              <c:ptCount val="218"/>
              <c:pt idx="0">
                <c:v>0.24065712633169767</c:v>
              </c:pt>
              <c:pt idx="1">
                <c:v>0.50835494523947233</c:v>
              </c:pt>
              <c:pt idx="2">
                <c:v>0.61184954381775092</c:v>
              </c:pt>
              <c:pt idx="3">
                <c:v>0.71627516465473806</c:v>
              </c:pt>
              <c:pt idx="4">
                <c:v>0.7666026083549452</c:v>
              </c:pt>
              <c:pt idx="5">
                <c:v>0.81005653301490754</c:v>
              </c:pt>
              <c:pt idx="6">
                <c:v>0.83836408754221314</c:v>
              </c:pt>
              <c:pt idx="7">
                <c:v>0.86461369106479835</c:v>
              </c:pt>
              <c:pt idx="8">
                <c:v>0.88296359870888286</c:v>
              </c:pt>
              <c:pt idx="9">
                <c:v>0.8990111386831352</c:v>
              </c:pt>
              <c:pt idx="10">
                <c:v>0.91119279064126724</c:v>
              </c:pt>
              <c:pt idx="11">
                <c:v>0.92287254883668868</c:v>
              </c:pt>
              <c:pt idx="12">
                <c:v>0.93146258186092512</c:v>
              </c:pt>
              <c:pt idx="13">
                <c:v>0.93928764669664355</c:v>
              </c:pt>
              <c:pt idx="14">
                <c:v>0.94556225161856078</c:v>
              </c:pt>
              <c:pt idx="15">
                <c:v>0.95151780883258397</c:v>
              </c:pt>
              <c:pt idx="16">
                <c:v>0.95630912177920413</c:v>
              </c:pt>
              <c:pt idx="17">
                <c:v>0.96068436666231327</c:v>
              </c:pt>
              <c:pt idx="18">
                <c:v>0.96430397223725217</c:v>
              </c:pt>
              <c:pt idx="19">
                <c:v>0.96768102692314872</c:v>
              </c:pt>
              <c:pt idx="20">
                <c:v>0.97053006698136091</c:v>
              </c:pt>
              <c:pt idx="21">
                <c:v>0.97315521391122639</c:v>
              </c:pt>
              <c:pt idx="22">
                <c:v>0.97535496389723308</c:v>
              </c:pt>
              <c:pt idx="23">
                <c:v>0.97752672724219647</c:v>
              </c:pt>
              <c:pt idx="24">
                <c:v>0.9793626508946397</c:v>
              </c:pt>
              <c:pt idx="25">
                <c:v>0.98112021195216159</c:v>
              </c:pt>
              <c:pt idx="26">
                <c:v>0.98256245685392851</c:v>
              </c:pt>
              <c:pt idx="27">
                <c:v>0.98400097020355626</c:v>
              </c:pt>
              <c:pt idx="28">
                <c:v>0.98519320111200259</c:v>
              </c:pt>
              <c:pt idx="29">
                <c:v>0.98636864003582292</c:v>
              </c:pt>
              <c:pt idx="30">
                <c:v>0.98734817247233986</c:v>
              </c:pt>
              <c:pt idx="31">
                <c:v>0.98830718137209173</c:v>
              </c:pt>
              <c:pt idx="32">
                <c:v>0.98920835121368733</c:v>
              </c:pt>
              <c:pt idx="33">
                <c:v>0.9899546616415098</c:v>
              </c:pt>
              <c:pt idx="34">
                <c:v>0.99068977741291497</c:v>
              </c:pt>
              <c:pt idx="35">
                <c:v>0.99138011455865072</c:v>
              </c:pt>
              <c:pt idx="36">
                <c:v>0.9919529078120044</c:v>
              </c:pt>
              <c:pt idx="37">
                <c:v>0.9925368957217755</c:v>
              </c:pt>
              <c:pt idx="38">
                <c:v>0.9930387894844861</c:v>
              </c:pt>
              <c:pt idx="39">
                <c:v>0.99355374367968363</c:v>
              </c:pt>
              <c:pt idx="40">
                <c:v>0.99398660372782066</c:v>
              </c:pt>
              <c:pt idx="41">
                <c:v>0.99436722204601014</c:v>
              </c:pt>
              <c:pt idx="42">
                <c:v>0.9946769408735564</c:v>
              </c:pt>
              <c:pt idx="43">
                <c:v>0.99503890143105034</c:v>
              </c:pt>
              <c:pt idx="44">
                <c:v>0.9953318282739706</c:v>
              </c:pt>
              <c:pt idx="45">
                <c:v>0.99562288934082133</c:v>
              </c:pt>
              <c:pt idx="46">
                <c:v>0.9958729033341418</c:v>
              </c:pt>
              <c:pt idx="47">
                <c:v>0.99608933335821026</c:v>
              </c:pt>
              <c:pt idx="48">
                <c:v>0.99630949493441789</c:v>
              </c:pt>
              <c:pt idx="49">
                <c:v>0.99652405918241682</c:v>
              </c:pt>
              <c:pt idx="50">
                <c:v>0.99671809989365068</c:v>
              </c:pt>
              <c:pt idx="51">
                <c:v>0.99691214060488453</c:v>
              </c:pt>
              <c:pt idx="52">
                <c:v>0.99708565777935321</c:v>
              </c:pt>
              <c:pt idx="53">
                <c:v>0.99724238296919587</c:v>
              </c:pt>
              <c:pt idx="54">
                <c:v>0.9973692557419257</c:v>
              </c:pt>
              <c:pt idx="55">
                <c:v>0.99750918894714236</c:v>
              </c:pt>
              <c:pt idx="56">
                <c:v>0.99764165904808089</c:v>
              </c:pt>
              <c:pt idx="57">
                <c:v>0.99773308207548916</c:v>
              </c:pt>
              <c:pt idx="58">
                <c:v>0.99787114950463629</c:v>
              </c:pt>
              <c:pt idx="59">
                <c:v>0.99798682762094881</c:v>
              </c:pt>
              <c:pt idx="60">
                <c:v>0.9980950426329831</c:v>
              </c:pt>
              <c:pt idx="61">
                <c:v>0.99819019721253044</c:v>
              </c:pt>
              <c:pt idx="62">
                <c:v>0.99827975446386918</c:v>
              </c:pt>
              <c:pt idx="63">
                <c:v>0.99836744593913829</c:v>
              </c:pt>
              <c:pt idx="64">
                <c:v>0.99843461387764232</c:v>
              </c:pt>
              <c:pt idx="65">
                <c:v>0.99849805026400718</c:v>
              </c:pt>
              <c:pt idx="66">
                <c:v>0.99855775509823297</c:v>
              </c:pt>
              <c:pt idx="67">
                <c:v>0.99863984924529348</c:v>
              </c:pt>
              <c:pt idx="68">
                <c:v>0.9986902251991715</c:v>
              </c:pt>
              <c:pt idx="69">
                <c:v>0.99873686960091035</c:v>
              </c:pt>
              <c:pt idx="70">
                <c:v>0.99880776909155344</c:v>
              </c:pt>
              <c:pt idx="71">
                <c:v>0.99884695038901417</c:v>
              </c:pt>
              <c:pt idx="72">
                <c:v>0.99889359479075301</c:v>
              </c:pt>
              <c:pt idx="73">
                <c:v>0.99893837341642233</c:v>
              </c:pt>
              <c:pt idx="74">
                <c:v>0.99898688359423082</c:v>
              </c:pt>
              <c:pt idx="75">
                <c:v>0.99904845420452615</c:v>
              </c:pt>
              <c:pt idx="76">
                <c:v>0.99909883015840417</c:v>
              </c:pt>
              <c:pt idx="77">
                <c:v>0.99914174300800396</c:v>
              </c:pt>
              <c:pt idx="78">
                <c:v>0.99919211896188198</c:v>
              </c:pt>
              <c:pt idx="79">
                <c:v>0.99922943448327306</c:v>
              </c:pt>
              <c:pt idx="80">
                <c:v>0.99925182379610777</c:v>
              </c:pt>
              <c:pt idx="81">
                <c:v>0.99926675000466425</c:v>
              </c:pt>
              <c:pt idx="82">
                <c:v>0.9993021997499858</c:v>
              </c:pt>
              <c:pt idx="83">
                <c:v>0.99934138104744652</c:v>
              </c:pt>
              <c:pt idx="84">
                <c:v>0.99936377036028123</c:v>
              </c:pt>
              <c:pt idx="85">
                <c:v>0.99938429389704631</c:v>
              </c:pt>
              <c:pt idx="86">
                <c:v>0.99940481743381138</c:v>
              </c:pt>
              <c:pt idx="87">
                <c:v>0.99942720674664609</c:v>
              </c:pt>
              <c:pt idx="88">
                <c:v>0.9994439987312721</c:v>
              </c:pt>
              <c:pt idx="89">
                <c:v>0.99947198537231541</c:v>
              </c:pt>
              <c:pt idx="90">
                <c:v>0.99948877735694142</c:v>
              </c:pt>
              <c:pt idx="91">
                <c:v>0.9995316902065412</c:v>
              </c:pt>
              <c:pt idx="92">
                <c:v>0.99957273728007145</c:v>
              </c:pt>
              <c:pt idx="93">
                <c:v>0.99959139504076699</c:v>
              </c:pt>
              <c:pt idx="94">
                <c:v>0.999608187025393</c:v>
              </c:pt>
              <c:pt idx="95">
                <c:v>0.99961378435360171</c:v>
              </c:pt>
              <c:pt idx="96">
                <c:v>0.99963430789036678</c:v>
              </c:pt>
              <c:pt idx="97">
                <c:v>0.99964177099464502</c:v>
              </c:pt>
              <c:pt idx="98">
                <c:v>0.99965109987499279</c:v>
              </c:pt>
              <c:pt idx="99">
                <c:v>0.99966602608354926</c:v>
              </c:pt>
              <c:pt idx="100">
                <c:v>0.99968095229210574</c:v>
              </c:pt>
              <c:pt idx="101">
                <c:v>0.99969214694852304</c:v>
              </c:pt>
              <c:pt idx="102">
                <c:v>0.99970334160494034</c:v>
              </c:pt>
              <c:pt idx="103">
                <c:v>0.99971267048528811</c:v>
              </c:pt>
              <c:pt idx="104">
                <c:v>0.99972013358956635</c:v>
              </c:pt>
              <c:pt idx="105">
                <c:v>0.9997331940220533</c:v>
              </c:pt>
              <c:pt idx="106">
                <c:v>0.999738791350262</c:v>
              </c:pt>
              <c:pt idx="107">
                <c:v>0.99974625445454024</c:v>
              </c:pt>
              <c:pt idx="108">
                <c:v>0.99975371755881848</c:v>
              </c:pt>
              <c:pt idx="109">
                <c:v>0.99976118066309672</c:v>
              </c:pt>
              <c:pt idx="110">
                <c:v>0.99976677799130542</c:v>
              </c:pt>
              <c:pt idx="111">
                <c:v>0.99977610687165319</c:v>
              </c:pt>
              <c:pt idx="112">
                <c:v>0.99979476463234873</c:v>
              </c:pt>
              <c:pt idx="113">
                <c:v>0.9998040935126965</c:v>
              </c:pt>
              <c:pt idx="114">
                <c:v>0.9998152881691138</c:v>
              </c:pt>
              <c:pt idx="115">
                <c:v>0.99982461704946157</c:v>
              </c:pt>
              <c:pt idx="116">
                <c:v>0.99983021437767028</c:v>
              </c:pt>
              <c:pt idx="117">
                <c:v>0.99984140903408758</c:v>
              </c:pt>
              <c:pt idx="118">
                <c:v>0.99984700636229629</c:v>
              </c:pt>
              <c:pt idx="119">
                <c:v>0.99985633524264406</c:v>
              </c:pt>
              <c:pt idx="120">
                <c:v>0.99986006679478312</c:v>
              </c:pt>
              <c:pt idx="121">
                <c:v>0.99986566412299183</c:v>
              </c:pt>
              <c:pt idx="122">
                <c:v>0.99987126145120053</c:v>
              </c:pt>
              <c:pt idx="123">
                <c:v>0.99987312722727006</c:v>
              </c:pt>
              <c:pt idx="124">
                <c:v>0.9998749930033396</c:v>
              </c:pt>
              <c:pt idx="125">
                <c:v>0.99987872455547866</c:v>
              </c:pt>
              <c:pt idx="126">
                <c:v>0.99988059033154819</c:v>
              </c:pt>
              <c:pt idx="127">
                <c:v>0.99988432188368725</c:v>
              </c:pt>
              <c:pt idx="128">
                <c:v>0.99989178498796549</c:v>
              </c:pt>
              <c:pt idx="129">
                <c:v>0.9998973823161742</c:v>
              </c:pt>
              <c:pt idx="130">
                <c:v>0.99989924809224373</c:v>
              </c:pt>
              <c:pt idx="131">
                <c:v>0.99990297964438279</c:v>
              </c:pt>
              <c:pt idx="132">
                <c:v>0.99990484542045233</c:v>
              </c:pt>
              <c:pt idx="133">
                <c:v>0.99991044274866103</c:v>
              </c:pt>
              <c:pt idx="134">
                <c:v>0.9999141743008001</c:v>
              </c:pt>
              <c:pt idx="135">
                <c:v>0.9999197716290088</c:v>
              </c:pt>
              <c:pt idx="136">
                <c:v>0.99992163740507833</c:v>
              </c:pt>
              <c:pt idx="137">
                <c:v>0.99992350318114787</c:v>
              </c:pt>
              <c:pt idx="138">
                <c:v>0.99992723473328693</c:v>
              </c:pt>
              <c:pt idx="139">
                <c:v>0.99992910050935646</c:v>
              </c:pt>
              <c:pt idx="140">
                <c:v>0.99993283206149552</c:v>
              </c:pt>
              <c:pt idx="141">
                <c:v>0.99993469783756506</c:v>
              </c:pt>
              <c:pt idx="142">
                <c:v>0.99994216094184329</c:v>
              </c:pt>
              <c:pt idx="143">
                <c:v>0.99994402671791283</c:v>
              </c:pt>
              <c:pt idx="144">
                <c:v>0.99994589249398236</c:v>
              </c:pt>
              <c:pt idx="145">
                <c:v>0.99994775827005189</c:v>
              </c:pt>
              <c:pt idx="146">
                <c:v>0.99994962404612142</c:v>
              </c:pt>
              <c:pt idx="147">
                <c:v>0.99995148982219095</c:v>
              </c:pt>
              <c:pt idx="148">
                <c:v>0.99995522137433002</c:v>
              </c:pt>
              <c:pt idx="149">
                <c:v>0.99995895292646908</c:v>
              </c:pt>
              <c:pt idx="150">
                <c:v>0.99996081870253861</c:v>
              </c:pt>
              <c:pt idx="151">
                <c:v>0.99996455025467768</c:v>
              </c:pt>
              <c:pt idx="152">
                <c:v>0.99996641603074721</c:v>
              </c:pt>
              <c:pt idx="153">
                <c:v>0.99997014758288627</c:v>
              </c:pt>
              <c:pt idx="154">
                <c:v>0.9999720133589558</c:v>
              </c:pt>
              <c:pt idx="155">
                <c:v>0.99997387913502533</c:v>
              </c:pt>
              <c:pt idx="156">
                <c:v>0.99997574491109487</c:v>
              </c:pt>
              <c:pt idx="157">
                <c:v>0.9999776106871644</c:v>
              </c:pt>
              <c:pt idx="158">
                <c:v>0.99997947646323393</c:v>
              </c:pt>
              <c:pt idx="159">
                <c:v>0.99998134223930346</c:v>
              </c:pt>
              <c:pt idx="160">
                <c:v>0.99998320801537299</c:v>
              </c:pt>
              <c:pt idx="161">
                <c:v>0.99998507379144252</c:v>
              </c:pt>
              <c:pt idx="162">
                <c:v>0.99998693956751206</c:v>
              </c:pt>
              <c:pt idx="163">
                <c:v>0.99998880534358159</c:v>
              </c:pt>
              <c:pt idx="164">
                <c:v>0.99999067111965112</c:v>
              </c:pt>
              <c:pt idx="165">
                <c:v>0.99999253689572065</c:v>
              </c:pt>
              <c:pt idx="166">
                <c:v>0.99999440267179018</c:v>
              </c:pt>
              <c:pt idx="167">
                <c:v>0.99999626844785972</c:v>
              </c:pt>
              <c:pt idx="168">
                <c:v>0.99999813422392925</c:v>
              </c:pt>
              <c:pt idx="169">
                <c:v>0.99999999999999878</c:v>
              </c:pt>
              <c:pt idx="170">
                <c:v>0.99999999999999878</c:v>
              </c:pt>
              <c:pt idx="171">
                <c:v>0.99999999999999878</c:v>
              </c:pt>
              <c:pt idx="172">
                <c:v>0.99999999999999878</c:v>
              </c:pt>
              <c:pt idx="173">
                <c:v>0.99999999999999878</c:v>
              </c:pt>
              <c:pt idx="174">
                <c:v>0.99999999999999878</c:v>
              </c:pt>
              <c:pt idx="175">
                <c:v>0.99999999999999878</c:v>
              </c:pt>
              <c:pt idx="176">
                <c:v>0.99999999999999878</c:v>
              </c:pt>
              <c:pt idx="177">
                <c:v>0.99999999999999878</c:v>
              </c:pt>
              <c:pt idx="178">
                <c:v>0.99999999999999878</c:v>
              </c:pt>
              <c:pt idx="179">
                <c:v>0.99999999999999878</c:v>
              </c:pt>
              <c:pt idx="180">
                <c:v>0.99999999999999878</c:v>
              </c:pt>
              <c:pt idx="181">
                <c:v>0.99999999999999878</c:v>
              </c:pt>
              <c:pt idx="182">
                <c:v>0.99999999999999878</c:v>
              </c:pt>
              <c:pt idx="183">
                <c:v>0.99999999999999878</c:v>
              </c:pt>
              <c:pt idx="184">
                <c:v>0.99999999999999878</c:v>
              </c:pt>
              <c:pt idx="185">
                <c:v>0.99999999999999878</c:v>
              </c:pt>
              <c:pt idx="186">
                <c:v>0.99999999999999878</c:v>
              </c:pt>
              <c:pt idx="187">
                <c:v>0.99999999999999878</c:v>
              </c:pt>
              <c:pt idx="188">
                <c:v>0.99999999999999878</c:v>
              </c:pt>
              <c:pt idx="189">
                <c:v>0.99999999999999878</c:v>
              </c:pt>
              <c:pt idx="190">
                <c:v>0.99999999999999878</c:v>
              </c:pt>
              <c:pt idx="191">
                <c:v>0.99999999999999878</c:v>
              </c:pt>
              <c:pt idx="192">
                <c:v>0.99999999999999878</c:v>
              </c:pt>
              <c:pt idx="193">
                <c:v>0.99999999999999878</c:v>
              </c:pt>
              <c:pt idx="194">
                <c:v>0.99999999999999878</c:v>
              </c:pt>
              <c:pt idx="195">
                <c:v>0.99999999999999878</c:v>
              </c:pt>
              <c:pt idx="196">
                <c:v>0.99999999999999878</c:v>
              </c:pt>
              <c:pt idx="197">
                <c:v>0.99999999999999878</c:v>
              </c:pt>
              <c:pt idx="198">
                <c:v>0.99999999999999878</c:v>
              </c:pt>
              <c:pt idx="199">
                <c:v>0.99999999999999878</c:v>
              </c:pt>
              <c:pt idx="200">
                <c:v>0.99999999999999878</c:v>
              </c:pt>
              <c:pt idx="201">
                <c:v>0.99999999999999878</c:v>
              </c:pt>
              <c:pt idx="202">
                <c:v>0.99999999999999878</c:v>
              </c:pt>
              <c:pt idx="203">
                <c:v>0.99999999999999878</c:v>
              </c:pt>
              <c:pt idx="204">
                <c:v>0.99999999999999878</c:v>
              </c:pt>
              <c:pt idx="205">
                <c:v>0.99999999999999878</c:v>
              </c:pt>
              <c:pt idx="206">
                <c:v>0.99999999999999878</c:v>
              </c:pt>
              <c:pt idx="207">
                <c:v>0.99999999999999878</c:v>
              </c:pt>
              <c:pt idx="208">
                <c:v>0.99999999999999878</c:v>
              </c:pt>
              <c:pt idx="209">
                <c:v>0.99999999999999878</c:v>
              </c:pt>
              <c:pt idx="210">
                <c:v>0.99999999999999878</c:v>
              </c:pt>
              <c:pt idx="211">
                <c:v>0.99999999999999878</c:v>
              </c:pt>
              <c:pt idx="212">
                <c:v>0.99999999999999878</c:v>
              </c:pt>
              <c:pt idx="213">
                <c:v>0.99999999999999878</c:v>
              </c:pt>
              <c:pt idx="214">
                <c:v>0.99999999999999878</c:v>
              </c:pt>
              <c:pt idx="215">
                <c:v>0.99999999999999878</c:v>
              </c:pt>
              <c:pt idx="216">
                <c:v>0.99999999999999878</c:v>
              </c:pt>
              <c:pt idx="217">
                <c:v>0.99999999999999878</c:v>
              </c:pt>
            </c:numLit>
          </c:val>
        </c:ser>
        <c:marker val="1"/>
        <c:axId val="102977536"/>
        <c:axId val="103354752"/>
      </c:lineChart>
      <c:catAx>
        <c:axId val="102977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3354752"/>
        <c:crosses val="autoZero"/>
        <c:auto val="1"/>
        <c:lblAlgn val="ctr"/>
        <c:lblOffset val="100"/>
        <c:tickLblSkip val="15"/>
        <c:tickMarkSkip val="25"/>
      </c:catAx>
      <c:valAx>
        <c:axId val="10335475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2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297753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777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268</c:v>
              </c:pt>
              <c:pt idx="267">
                <c:v>270</c:v>
              </c:pt>
              <c:pt idx="268">
                <c:v>271</c:v>
              </c:pt>
              <c:pt idx="269">
                <c:v>273</c:v>
              </c:pt>
              <c:pt idx="270">
                <c:v>275</c:v>
              </c:pt>
              <c:pt idx="271">
                <c:v>277</c:v>
              </c:pt>
              <c:pt idx="272">
                <c:v>279</c:v>
              </c:pt>
              <c:pt idx="273">
                <c:v>280</c:v>
              </c:pt>
              <c:pt idx="274">
                <c:v>281</c:v>
              </c:pt>
              <c:pt idx="275">
                <c:v>282</c:v>
              </c:pt>
              <c:pt idx="276">
                <c:v>283</c:v>
              </c:pt>
              <c:pt idx="277">
                <c:v>284</c:v>
              </c:pt>
              <c:pt idx="278">
                <c:v>285</c:v>
              </c:pt>
              <c:pt idx="279">
                <c:v>286</c:v>
              </c:pt>
              <c:pt idx="280">
                <c:v>287</c:v>
              </c:pt>
              <c:pt idx="281">
                <c:v>288</c:v>
              </c:pt>
              <c:pt idx="282">
                <c:v>289</c:v>
              </c:pt>
              <c:pt idx="283">
                <c:v>290</c:v>
              </c:pt>
              <c:pt idx="284">
                <c:v>292</c:v>
              </c:pt>
              <c:pt idx="285">
                <c:v>293</c:v>
              </c:pt>
              <c:pt idx="286">
                <c:v>294</c:v>
              </c:pt>
              <c:pt idx="287">
                <c:v>297</c:v>
              </c:pt>
              <c:pt idx="288">
                <c:v>298</c:v>
              </c:pt>
              <c:pt idx="289">
                <c:v>299</c:v>
              </c:pt>
              <c:pt idx="290">
                <c:v>302</c:v>
              </c:pt>
              <c:pt idx="291">
                <c:v>303</c:v>
              </c:pt>
              <c:pt idx="292">
                <c:v>308</c:v>
              </c:pt>
              <c:pt idx="293">
                <c:v>310</c:v>
              </c:pt>
              <c:pt idx="294">
                <c:v>312</c:v>
              </c:pt>
              <c:pt idx="295">
                <c:v>315</c:v>
              </c:pt>
              <c:pt idx="296">
                <c:v>316</c:v>
              </c:pt>
              <c:pt idx="297">
                <c:v>319</c:v>
              </c:pt>
              <c:pt idx="298">
                <c:v>320</c:v>
              </c:pt>
              <c:pt idx="299">
                <c:v>321</c:v>
              </c:pt>
              <c:pt idx="300">
                <c:v>322</c:v>
              </c:pt>
              <c:pt idx="301">
                <c:v>324</c:v>
              </c:pt>
              <c:pt idx="302">
                <c:v>328</c:v>
              </c:pt>
              <c:pt idx="303">
                <c:v>329</c:v>
              </c:pt>
              <c:pt idx="304">
                <c:v>332</c:v>
              </c:pt>
              <c:pt idx="305">
                <c:v>336</c:v>
              </c:pt>
              <c:pt idx="306">
                <c:v>340</c:v>
              </c:pt>
              <c:pt idx="307">
                <c:v>341</c:v>
              </c:pt>
              <c:pt idx="308">
                <c:v>343</c:v>
              </c:pt>
            </c:numLit>
          </c:cat>
          <c:val>
            <c:numLit>
              <c:formatCode>General</c:formatCode>
              <c:ptCount val="309"/>
              <c:pt idx="0">
                <c:v>2.4989213289227674E-3</c:v>
              </c:pt>
              <c:pt idx="1">
                <c:v>5.8697684452754207E-3</c:v>
              </c:pt>
              <c:pt idx="2">
                <c:v>8.5484682870703294E-3</c:v>
              </c:pt>
              <c:pt idx="3">
                <c:v>1.2188983172731194E-2</c:v>
              </c:pt>
              <c:pt idx="4">
                <c:v>1.6054221199482237E-2</c:v>
              </c:pt>
              <c:pt idx="5">
                <c:v>2.0494750467424133E-2</c:v>
              </c:pt>
              <c:pt idx="6">
                <c:v>2.4926290809722421E-2</c:v>
              </c:pt>
              <c:pt idx="7">
                <c:v>3.0625269667769309E-2</c:v>
              </c:pt>
              <c:pt idx="8">
                <c:v>3.6324248525816193E-2</c:v>
              </c:pt>
              <c:pt idx="9">
                <c:v>4.2931108873867391E-2</c:v>
              </c:pt>
              <c:pt idx="10">
                <c:v>5.0104271537465835E-2</c:v>
              </c:pt>
              <c:pt idx="11">
                <c:v>5.8086437508988918E-2</c:v>
              </c:pt>
              <c:pt idx="12">
                <c:v>6.5367467280310648E-2</c:v>
              </c:pt>
              <c:pt idx="13">
                <c:v>7.4140658708471155E-2</c:v>
              </c:pt>
              <c:pt idx="14">
                <c:v>8.327340716237594E-2</c:v>
              </c:pt>
              <c:pt idx="15">
                <c:v>9.2900546526679117E-2</c:v>
              </c:pt>
              <c:pt idx="16">
                <c:v>0.1025456637422695</c:v>
              </c:pt>
              <c:pt idx="17">
                <c:v>0.11299079534014092</c:v>
              </c:pt>
              <c:pt idx="18">
                <c:v>0.1241370631382137</c:v>
              </c:pt>
              <c:pt idx="19">
                <c:v>0.13545412052351499</c:v>
              </c:pt>
              <c:pt idx="20">
                <c:v>0.14771501510139504</c:v>
              </c:pt>
              <c:pt idx="21">
                <c:v>0.15959837480224359</c:v>
              </c:pt>
              <c:pt idx="22">
                <c:v>0.17161656838774625</c:v>
              </c:pt>
              <c:pt idx="23">
                <c:v>0.18432690924780665</c:v>
              </c:pt>
              <c:pt idx="24">
                <c:v>0.19711815043865952</c:v>
              </c:pt>
              <c:pt idx="25">
                <c:v>0.21116784121961737</c:v>
              </c:pt>
              <c:pt idx="26">
                <c:v>0.22470516323888964</c:v>
              </c:pt>
              <c:pt idx="27">
                <c:v>0.23915935567380983</c:v>
              </c:pt>
              <c:pt idx="28">
                <c:v>0.25337983604199621</c:v>
              </c:pt>
              <c:pt idx="29">
                <c:v>0.2684542643463253</c:v>
              </c:pt>
              <c:pt idx="30">
                <c:v>0.28304329066589956</c:v>
              </c:pt>
              <c:pt idx="31">
                <c:v>0.29838738673953685</c:v>
              </c:pt>
              <c:pt idx="32">
                <c:v>0.31342585934129147</c:v>
              </c:pt>
              <c:pt idx="33">
                <c:v>0.32888681144829562</c:v>
              </c:pt>
              <c:pt idx="34">
                <c:v>0.34398820652955553</c:v>
              </c:pt>
              <c:pt idx="35">
                <c:v>0.35940421400834166</c:v>
              </c:pt>
              <c:pt idx="36">
                <c:v>0.37426290809722418</c:v>
              </c:pt>
              <c:pt idx="37">
                <c:v>0.39100927657126416</c:v>
              </c:pt>
              <c:pt idx="38">
                <c:v>0.40634438371925785</c:v>
              </c:pt>
              <c:pt idx="39">
                <c:v>0.42220983748022434</c:v>
              </c:pt>
              <c:pt idx="40">
                <c:v>0.43706853156910686</c:v>
              </c:pt>
              <c:pt idx="41">
                <c:v>0.45123507838343163</c:v>
              </c:pt>
              <c:pt idx="42">
                <c:v>0.46417014238458221</c:v>
              </c:pt>
              <c:pt idx="43">
                <c:v>0.47724902919603052</c:v>
              </c:pt>
              <c:pt idx="44">
                <c:v>0.49039982741262766</c:v>
              </c:pt>
              <c:pt idx="45">
                <c:v>0.50275061124694376</c:v>
              </c:pt>
              <c:pt idx="46">
                <c:v>0.51518229541205229</c:v>
              </c:pt>
              <c:pt idx="47">
                <c:v>0.52720048899755501</c:v>
              </c:pt>
              <c:pt idx="48">
                <c:v>0.53868833597008481</c:v>
              </c:pt>
              <c:pt idx="49">
                <c:v>0.55023011649647624</c:v>
              </c:pt>
              <c:pt idx="50">
                <c:v>0.56143031784841069</c:v>
              </c:pt>
              <c:pt idx="51">
                <c:v>0.57241478498489851</c:v>
              </c:pt>
              <c:pt idx="52">
                <c:v>0.58353408600604051</c:v>
              </c:pt>
              <c:pt idx="53">
                <c:v>0.59444664173737949</c:v>
              </c:pt>
              <c:pt idx="54">
                <c:v>0.60530526391485684</c:v>
              </c:pt>
              <c:pt idx="55">
                <c:v>0.61566949518193581</c:v>
              </c:pt>
              <c:pt idx="56">
                <c:v>0.62572810297713211</c:v>
              </c:pt>
              <c:pt idx="57">
                <c:v>0.63583165540054642</c:v>
              </c:pt>
              <c:pt idx="58">
                <c:v>0.64607004170861493</c:v>
              </c:pt>
              <c:pt idx="59">
                <c:v>0.65586797066014668</c:v>
              </c:pt>
              <c:pt idx="60">
                <c:v>0.66501869696533866</c:v>
              </c:pt>
              <c:pt idx="61">
                <c:v>0.67465482525528542</c:v>
              </c:pt>
              <c:pt idx="62">
                <c:v>0.68377858478354658</c:v>
              </c:pt>
              <c:pt idx="63">
                <c:v>0.69297425571695659</c:v>
              </c:pt>
              <c:pt idx="64">
                <c:v>0.70179239177333508</c:v>
              </c:pt>
              <c:pt idx="65">
                <c:v>0.71054760535020833</c:v>
              </c:pt>
              <c:pt idx="66">
                <c:v>0.71843089313965169</c:v>
              </c:pt>
              <c:pt idx="67">
                <c:v>0.72635013663166947</c:v>
              </c:pt>
              <c:pt idx="68">
                <c:v>0.7345210700417083</c:v>
              </c:pt>
              <c:pt idx="69">
                <c:v>0.74206277865669468</c:v>
              </c:pt>
              <c:pt idx="70">
                <c:v>0.74898425140227209</c:v>
              </c:pt>
              <c:pt idx="71">
                <c:v>0.75725406299439058</c:v>
              </c:pt>
              <c:pt idx="72">
                <c:v>0.7645350927657123</c:v>
              </c:pt>
              <c:pt idx="73">
                <c:v>0.77190601179347007</c:v>
              </c:pt>
              <c:pt idx="74">
                <c:v>0.77929490867251505</c:v>
              </c:pt>
              <c:pt idx="75">
                <c:v>0.78665683877462922</c:v>
              </c:pt>
              <c:pt idx="76">
                <c:v>0.79389292391773292</c:v>
              </c:pt>
              <c:pt idx="77">
                <c:v>0.80072450740687429</c:v>
              </c:pt>
              <c:pt idx="78">
                <c:v>0.80716057816769693</c:v>
              </c:pt>
              <c:pt idx="79">
                <c:v>0.81316518049762643</c:v>
              </c:pt>
              <c:pt idx="80">
                <c:v>0.81896303753775301</c:v>
              </c:pt>
              <c:pt idx="81">
                <c:v>0.82467999424708716</c:v>
              </c:pt>
              <c:pt idx="82">
                <c:v>0.83012728318711304</c:v>
              </c:pt>
              <c:pt idx="83">
                <c:v>0.83558356105278253</c:v>
              </c:pt>
              <c:pt idx="84">
                <c:v>0.84059938156191527</c:v>
              </c:pt>
              <c:pt idx="85">
                <c:v>0.84561520207104801</c:v>
              </c:pt>
              <c:pt idx="86">
                <c:v>0.8507299007622604</c:v>
              </c:pt>
              <c:pt idx="87">
                <c:v>0.85559290953545186</c:v>
              </c:pt>
              <c:pt idx="88">
                <c:v>0.85989860491873971</c:v>
              </c:pt>
              <c:pt idx="89">
                <c:v>0.86441104559183046</c:v>
              </c:pt>
              <c:pt idx="90">
                <c:v>0.86862685171868215</c:v>
              </c:pt>
              <c:pt idx="91">
                <c:v>0.87280670214295941</c:v>
              </c:pt>
              <c:pt idx="92">
                <c:v>0.87679778512872097</c:v>
              </c:pt>
              <c:pt idx="93">
                <c:v>0.88100460232992905</c:v>
              </c:pt>
              <c:pt idx="94">
                <c:v>0.88478894002588759</c:v>
              </c:pt>
              <c:pt idx="95">
                <c:v>0.88847439953976648</c:v>
              </c:pt>
              <c:pt idx="96">
                <c:v>0.89195311376384245</c:v>
              </c:pt>
              <c:pt idx="97">
                <c:v>0.89560261757514692</c:v>
              </c:pt>
              <c:pt idx="98">
                <c:v>0.89899144254278673</c:v>
              </c:pt>
              <c:pt idx="99">
                <c:v>0.9021105997411184</c:v>
              </c:pt>
              <c:pt idx="100">
                <c:v>0.9052926794189553</c:v>
              </c:pt>
              <c:pt idx="101">
                <c:v>0.90824104703005848</c:v>
              </c:pt>
              <c:pt idx="102">
                <c:v>0.91128829282324131</c:v>
              </c:pt>
              <c:pt idx="103">
                <c:v>0.91431756076513693</c:v>
              </c:pt>
              <c:pt idx="104">
                <c:v>0.91723896159930918</c:v>
              </c:pt>
              <c:pt idx="105">
                <c:v>0.92009743995397619</c:v>
              </c:pt>
              <c:pt idx="106">
                <c:v>0.9227491730188403</c:v>
              </c:pt>
              <c:pt idx="107">
                <c:v>0.92532899467855556</c:v>
              </c:pt>
              <c:pt idx="108">
                <c:v>0.92754027038688291</c:v>
              </c:pt>
              <c:pt idx="109">
                <c:v>0.92994930245936958</c:v>
              </c:pt>
              <c:pt idx="110">
                <c:v>0.93219653387027135</c:v>
              </c:pt>
              <c:pt idx="111">
                <c:v>0.93469545519919417</c:v>
              </c:pt>
              <c:pt idx="112">
                <c:v>0.9366999856177185</c:v>
              </c:pt>
              <c:pt idx="113">
                <c:v>0.93894721702862027</c:v>
              </c:pt>
              <c:pt idx="114">
                <c:v>0.94106860348051158</c:v>
              </c:pt>
              <c:pt idx="115">
                <c:v>0.94301021141953068</c:v>
              </c:pt>
              <c:pt idx="116">
                <c:v>0.94472709621745965</c:v>
              </c:pt>
              <c:pt idx="117">
                <c:v>0.94647993671796304</c:v>
              </c:pt>
              <c:pt idx="118">
                <c:v>0.94824176614411004</c:v>
              </c:pt>
              <c:pt idx="119">
                <c:v>0.94971594994966158</c:v>
              </c:pt>
              <c:pt idx="120">
                <c:v>0.9513429454911545</c:v>
              </c:pt>
              <c:pt idx="121">
                <c:v>0.95297892995829103</c:v>
              </c:pt>
              <c:pt idx="122">
                <c:v>0.95439019128433733</c:v>
              </c:pt>
              <c:pt idx="123">
                <c:v>0.955747519056522</c:v>
              </c:pt>
              <c:pt idx="124">
                <c:v>0.95714979145692469</c:v>
              </c:pt>
              <c:pt idx="125">
                <c:v>0.95850711922910936</c:v>
              </c:pt>
              <c:pt idx="126">
                <c:v>0.95982849129871961</c:v>
              </c:pt>
              <c:pt idx="127">
                <c:v>0.96118581907090428</c:v>
              </c:pt>
              <c:pt idx="128">
                <c:v>0.96227347907378069</c:v>
              </c:pt>
              <c:pt idx="129">
                <c:v>0.96327124982022105</c:v>
              </c:pt>
              <c:pt idx="130">
                <c:v>0.96457464403854409</c:v>
              </c:pt>
              <c:pt idx="131">
                <c:v>0.96583309362864911</c:v>
              </c:pt>
              <c:pt idx="132">
                <c:v>0.96691176470588192</c:v>
              </c:pt>
              <c:pt idx="133">
                <c:v>0.96789155760103507</c:v>
              </c:pt>
              <c:pt idx="134">
                <c:v>0.96892528405004985</c:v>
              </c:pt>
              <c:pt idx="135">
                <c:v>0.96994103264777742</c:v>
              </c:pt>
              <c:pt idx="136">
                <c:v>0.970956781245505</c:v>
              </c:pt>
              <c:pt idx="137">
                <c:v>0.97195455199194536</c:v>
              </c:pt>
              <c:pt idx="138">
                <c:v>0.97295232273838572</c:v>
              </c:pt>
              <c:pt idx="139">
                <c:v>0.97392312670789527</c:v>
              </c:pt>
              <c:pt idx="140">
                <c:v>0.97482201927225598</c:v>
              </c:pt>
              <c:pt idx="141">
                <c:v>0.97561304472889343</c:v>
              </c:pt>
              <c:pt idx="142">
                <c:v>0.97635912555731286</c:v>
              </c:pt>
              <c:pt idx="143">
                <c:v>0.97715913993959391</c:v>
              </c:pt>
              <c:pt idx="144">
                <c:v>0.97791420969365694</c:v>
              </c:pt>
              <c:pt idx="145">
                <c:v>0.97861534589385835</c:v>
              </c:pt>
              <c:pt idx="146">
                <c:v>0.97936142672227777</c:v>
              </c:pt>
              <c:pt idx="147">
                <c:v>0.97997267366604301</c:v>
              </c:pt>
              <c:pt idx="148">
                <c:v>0.98060189846109547</c:v>
              </c:pt>
              <c:pt idx="149">
                <c:v>0.98139292391773292</c:v>
              </c:pt>
              <c:pt idx="150">
                <c:v>0.98207608226664711</c:v>
              </c:pt>
              <c:pt idx="151">
                <c:v>0.98263339565655072</c:v>
              </c:pt>
              <c:pt idx="152">
                <c:v>0.98318172012081073</c:v>
              </c:pt>
              <c:pt idx="153">
                <c:v>0.98373004458507074</c:v>
              </c:pt>
              <c:pt idx="154">
                <c:v>0.98428735797497435</c:v>
              </c:pt>
              <c:pt idx="155">
                <c:v>0.98484467136487797</c:v>
              </c:pt>
              <c:pt idx="156">
                <c:v>0.98541996260606879</c:v>
              </c:pt>
              <c:pt idx="157">
                <c:v>0.98585143103696193</c:v>
              </c:pt>
              <c:pt idx="158">
                <c:v>0.98615705450884461</c:v>
              </c:pt>
              <c:pt idx="159">
                <c:v>0.98651661153458892</c:v>
              </c:pt>
              <c:pt idx="160">
                <c:v>0.98688515748597683</c:v>
              </c:pt>
              <c:pt idx="161">
                <c:v>0.98727168128865195</c:v>
              </c:pt>
              <c:pt idx="162">
                <c:v>0.98764921616568346</c:v>
              </c:pt>
              <c:pt idx="163">
                <c:v>0.98803573996835858</c:v>
              </c:pt>
              <c:pt idx="164">
                <c:v>0.98844923054796452</c:v>
              </c:pt>
              <c:pt idx="165">
                <c:v>0.9887548540198472</c:v>
              </c:pt>
              <c:pt idx="166">
                <c:v>0.98907845534301708</c:v>
              </c:pt>
              <c:pt idx="167">
                <c:v>0.98939306774054336</c:v>
              </c:pt>
              <c:pt idx="168">
                <c:v>0.98977060261757488</c:v>
              </c:pt>
              <c:pt idx="169">
                <c:v>0.99013015964331919</c:v>
              </c:pt>
              <c:pt idx="170">
                <c:v>0.99043578311520186</c:v>
              </c:pt>
              <c:pt idx="171">
                <c:v>0.99065151733064838</c:v>
              </c:pt>
              <c:pt idx="172">
                <c:v>0.99095714080253106</c:v>
              </c:pt>
              <c:pt idx="173">
                <c:v>0.99131669782827536</c:v>
              </c:pt>
              <c:pt idx="174">
                <c:v>0.99152344311807827</c:v>
              </c:pt>
              <c:pt idx="175">
                <c:v>0.99172119948223758</c:v>
              </c:pt>
              <c:pt idx="176">
                <c:v>0.99190097799510968</c:v>
              </c:pt>
              <c:pt idx="177">
                <c:v>0.99218862361570515</c:v>
              </c:pt>
              <c:pt idx="178">
                <c:v>0.99239536890550806</c:v>
              </c:pt>
              <c:pt idx="179">
                <c:v>0.99262009204659818</c:v>
              </c:pt>
              <c:pt idx="180">
                <c:v>0.9928358262620447</c:v>
              </c:pt>
              <c:pt idx="181">
                <c:v>0.99305156047749121</c:v>
              </c:pt>
              <c:pt idx="182">
                <c:v>0.99324931684165052</c:v>
              </c:pt>
              <c:pt idx="183">
                <c:v>0.99346505105709704</c:v>
              </c:pt>
              <c:pt idx="184">
                <c:v>0.99365381849561274</c:v>
              </c:pt>
              <c:pt idx="185">
                <c:v>0.99385157485977205</c:v>
              </c:pt>
              <c:pt idx="186">
                <c:v>0.99407629800086217</c:v>
              </c:pt>
              <c:pt idx="187">
                <c:v>0.99427405436502148</c:v>
              </c:pt>
              <c:pt idx="188">
                <c:v>0.99443585502660636</c:v>
              </c:pt>
              <c:pt idx="189">
                <c:v>0.99456169998561683</c:v>
              </c:pt>
              <c:pt idx="190">
                <c:v>0.9946875449446273</c:v>
              </c:pt>
              <c:pt idx="191">
                <c:v>0.99484934560621219</c:v>
              </c:pt>
              <c:pt idx="192">
                <c:v>0.99503811304472789</c:v>
              </c:pt>
              <c:pt idx="193">
                <c:v>0.99521789155759999</c:v>
              </c:pt>
              <c:pt idx="194">
                <c:v>0.99533474759096685</c:v>
              </c:pt>
              <c:pt idx="195">
                <c:v>0.99545160362433371</c:v>
              </c:pt>
              <c:pt idx="196">
                <c:v>0.99553250395512616</c:v>
              </c:pt>
              <c:pt idx="197">
                <c:v>0.99566733783978023</c:v>
              </c:pt>
              <c:pt idx="198">
                <c:v>0.9957931827987907</c:v>
              </c:pt>
              <c:pt idx="199">
                <c:v>0.99589206098087035</c:v>
              </c:pt>
              <c:pt idx="200">
                <c:v>0.99607183949374245</c:v>
              </c:pt>
              <c:pt idx="201">
                <c:v>0.99615273982453489</c:v>
              </c:pt>
              <c:pt idx="202">
                <c:v>0.99635948511433781</c:v>
              </c:pt>
              <c:pt idx="203">
                <c:v>0.99644038544513025</c:v>
              </c:pt>
              <c:pt idx="204">
                <c:v>0.9965392636272099</c:v>
              </c:pt>
              <c:pt idx="205">
                <c:v>0.99663814180928956</c:v>
              </c:pt>
              <c:pt idx="206">
                <c:v>0.996719042140082</c:v>
              </c:pt>
              <c:pt idx="207">
                <c:v>0.99679095354523084</c:v>
              </c:pt>
              <c:pt idx="208">
                <c:v>0.99691679850424131</c:v>
              </c:pt>
              <c:pt idx="209">
                <c:v>0.99705163238889538</c:v>
              </c:pt>
              <c:pt idx="210">
                <c:v>0.9970875880914698</c:v>
              </c:pt>
              <c:pt idx="211">
                <c:v>0.99718646627354945</c:v>
              </c:pt>
              <c:pt idx="212">
                <c:v>0.99725837767869829</c:v>
              </c:pt>
              <c:pt idx="213">
                <c:v>0.99733927800949074</c:v>
              </c:pt>
              <c:pt idx="214">
                <c:v>0.99741118941463958</c:v>
              </c:pt>
              <c:pt idx="215">
                <c:v>0.99747411189414481</c:v>
              </c:pt>
              <c:pt idx="216">
                <c:v>0.99751905652236283</c:v>
              </c:pt>
              <c:pt idx="217">
                <c:v>0.99758197900186807</c:v>
              </c:pt>
              <c:pt idx="218">
                <c:v>0.9976449014813733</c:v>
              </c:pt>
              <c:pt idx="219">
                <c:v>0.99768984610959133</c:v>
              </c:pt>
              <c:pt idx="220">
                <c:v>0.99775276858909656</c:v>
              </c:pt>
              <c:pt idx="221">
                <c:v>0.99780670214295819</c:v>
              </c:pt>
              <c:pt idx="222">
                <c:v>0.99784265784553261</c:v>
              </c:pt>
              <c:pt idx="223">
                <c:v>0.99793254710196866</c:v>
              </c:pt>
              <c:pt idx="224">
                <c:v>0.99797749173018668</c:v>
              </c:pt>
              <c:pt idx="225">
                <c:v>0.99799546958147389</c:v>
              </c:pt>
              <c:pt idx="226">
                <c:v>0.99805839206097913</c:v>
              </c:pt>
              <c:pt idx="227">
                <c:v>0.99811232561484076</c:v>
              </c:pt>
              <c:pt idx="228">
                <c:v>0.99815727024305878</c:v>
              </c:pt>
              <c:pt idx="229">
                <c:v>0.99820221487127681</c:v>
              </c:pt>
              <c:pt idx="230">
                <c:v>0.99821120379692041</c:v>
              </c:pt>
              <c:pt idx="231">
                <c:v>0.99826513735078204</c:v>
              </c:pt>
              <c:pt idx="232">
                <c:v>0.99829210412771285</c:v>
              </c:pt>
              <c:pt idx="233">
                <c:v>0.99836401553286169</c:v>
              </c:pt>
              <c:pt idx="234">
                <c:v>0.99839997123543611</c:v>
              </c:pt>
              <c:pt idx="235">
                <c:v>0.99842693801236693</c:v>
              </c:pt>
              <c:pt idx="236">
                <c:v>0.99848986049187216</c:v>
              </c:pt>
              <c:pt idx="237">
                <c:v>0.99851682726880298</c:v>
              </c:pt>
              <c:pt idx="238">
                <c:v>0.99853480512009019</c:v>
              </c:pt>
              <c:pt idx="239">
                <c:v>0.9985707608226646</c:v>
              </c:pt>
              <c:pt idx="240">
                <c:v>0.99861570545088263</c:v>
              </c:pt>
              <c:pt idx="241">
                <c:v>0.99865166115345705</c:v>
              </c:pt>
              <c:pt idx="242">
                <c:v>0.99869660578167507</c:v>
              </c:pt>
              <c:pt idx="243">
                <c:v>0.9987415504098931</c:v>
              </c:pt>
              <c:pt idx="244">
                <c:v>0.99878649503811112</c:v>
              </c:pt>
              <c:pt idx="245">
                <c:v>0.99882245074068554</c:v>
              </c:pt>
              <c:pt idx="246">
                <c:v>0.99884042859197275</c:v>
              </c:pt>
              <c:pt idx="247">
                <c:v>0.99888537322019078</c:v>
              </c:pt>
              <c:pt idx="248">
                <c:v>0.99889436214583438</c:v>
              </c:pt>
              <c:pt idx="249">
                <c:v>0.99890335107147799</c:v>
              </c:pt>
              <c:pt idx="250">
                <c:v>0.9989393067740524</c:v>
              </c:pt>
              <c:pt idx="251">
                <c:v>0.99895728462533961</c:v>
              </c:pt>
              <c:pt idx="252">
                <c:v>0.99898425140227043</c:v>
              </c:pt>
              <c:pt idx="253">
                <c:v>0.99901121817920124</c:v>
              </c:pt>
              <c:pt idx="254">
                <c:v>0.99903818495613206</c:v>
              </c:pt>
              <c:pt idx="255">
                <c:v>0.99907414065870648</c:v>
              </c:pt>
              <c:pt idx="256">
                <c:v>0.9991100963612809</c:v>
              </c:pt>
              <c:pt idx="257">
                <c:v>0.99913706313821171</c:v>
              </c:pt>
              <c:pt idx="258">
                <c:v>0.99915504098949892</c:v>
              </c:pt>
              <c:pt idx="259">
                <c:v>0.99918200776642974</c:v>
              </c:pt>
              <c:pt idx="260">
                <c:v>0.99919998561771695</c:v>
              </c:pt>
              <c:pt idx="261">
                <c:v>0.99923594132029137</c:v>
              </c:pt>
              <c:pt idx="262">
                <c:v>0.99925391917157858</c:v>
              </c:pt>
              <c:pt idx="263">
                <c:v>0.99926290809722218</c:v>
              </c:pt>
              <c:pt idx="264">
                <c:v>0.99927189702286578</c:v>
              </c:pt>
              <c:pt idx="265">
                <c:v>0.9993078527254402</c:v>
              </c:pt>
              <c:pt idx="266">
                <c:v>0.99932583057672741</c:v>
              </c:pt>
              <c:pt idx="267">
                <c:v>0.99934380842801462</c:v>
              </c:pt>
              <c:pt idx="268">
                <c:v>0.99937976413058904</c:v>
              </c:pt>
              <c:pt idx="269">
                <c:v>0.99940673090751986</c:v>
              </c:pt>
              <c:pt idx="270">
                <c:v>0.99941571983316346</c:v>
              </c:pt>
              <c:pt idx="271">
                <c:v>0.99942470875880707</c:v>
              </c:pt>
              <c:pt idx="272">
                <c:v>0.99944268661009428</c:v>
              </c:pt>
              <c:pt idx="273">
                <c:v>0.99945167553573788</c:v>
              </c:pt>
              <c:pt idx="274">
                <c:v>0.99946965338702509</c:v>
              </c:pt>
              <c:pt idx="275">
                <c:v>0.9994876312383123</c:v>
              </c:pt>
              <c:pt idx="276">
                <c:v>0.99949662016395591</c:v>
              </c:pt>
              <c:pt idx="277">
                <c:v>0.99950560908959951</c:v>
              </c:pt>
              <c:pt idx="278">
                <c:v>0.99952358694088672</c:v>
              </c:pt>
              <c:pt idx="279">
                <c:v>0.99954156479217393</c:v>
              </c:pt>
              <c:pt idx="280">
                <c:v>0.99956853156910475</c:v>
              </c:pt>
              <c:pt idx="281">
                <c:v>0.99957752049474835</c:v>
              </c:pt>
              <c:pt idx="282">
                <c:v>0.99958650942039196</c:v>
              </c:pt>
              <c:pt idx="283">
                <c:v>0.99961347619732277</c:v>
              </c:pt>
              <c:pt idx="284">
                <c:v>0.99963145404860998</c:v>
              </c:pt>
              <c:pt idx="285">
                <c:v>0.99964044297425358</c:v>
              </c:pt>
              <c:pt idx="286">
                <c:v>0.99965842082554079</c:v>
              </c:pt>
              <c:pt idx="287">
                <c:v>0.999676398676828</c:v>
              </c:pt>
              <c:pt idx="288">
                <c:v>0.99969437652811521</c:v>
              </c:pt>
              <c:pt idx="289">
                <c:v>0.99970336545375882</c:v>
              </c:pt>
              <c:pt idx="290">
                <c:v>0.99971235437940242</c:v>
              </c:pt>
              <c:pt idx="291">
                <c:v>0.99972134330504603</c:v>
              </c:pt>
              <c:pt idx="292">
                <c:v>0.99973033223068963</c:v>
              </c:pt>
              <c:pt idx="293">
                <c:v>0.99973932115633324</c:v>
              </c:pt>
              <c:pt idx="294">
                <c:v>0.99974831008197684</c:v>
              </c:pt>
              <c:pt idx="295">
                <c:v>0.99975729900762045</c:v>
              </c:pt>
              <c:pt idx="296">
                <c:v>0.99976628793326405</c:v>
              </c:pt>
              <c:pt idx="297">
                <c:v>0.99978426578455126</c:v>
              </c:pt>
              <c:pt idx="298">
                <c:v>0.99979325471019487</c:v>
              </c:pt>
              <c:pt idx="299">
                <c:v>0.99980224363583847</c:v>
              </c:pt>
              <c:pt idx="300">
                <c:v>0.99981123256148208</c:v>
              </c:pt>
              <c:pt idx="301">
                <c:v>0.99982022148712568</c:v>
              </c:pt>
              <c:pt idx="302">
                <c:v>0.99982921041276929</c:v>
              </c:pt>
              <c:pt idx="303">
                <c:v>0.99983819933841289</c:v>
              </c:pt>
              <c:pt idx="304">
                <c:v>0.9998471882640565</c:v>
              </c:pt>
              <c:pt idx="305">
                <c:v>0.9998561771897001</c:v>
              </c:pt>
              <c:pt idx="306">
                <c:v>0.99986516611534371</c:v>
              </c:pt>
              <c:pt idx="307">
                <c:v>0.99987415504098731</c:v>
              </c:pt>
              <c:pt idx="308">
                <c:v>0.99988314396663092</c:v>
              </c:pt>
            </c:numLit>
          </c:val>
        </c:ser>
        <c:marker val="1"/>
        <c:axId val="93190016"/>
        <c:axId val="93315072"/>
      </c:lineChart>
      <c:catAx>
        <c:axId val="93190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3315072"/>
        <c:crosses val="autoZero"/>
        <c:auto val="1"/>
        <c:lblAlgn val="ctr"/>
        <c:lblOffset val="100"/>
        <c:tickLblSkip val="25"/>
        <c:tickMarkSkip val="50"/>
      </c:catAx>
      <c:valAx>
        <c:axId val="9331507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61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319001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6136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387179</c:v>
              </c:pt>
              <c:pt idx="1">
                <c:v>368834</c:v>
              </c:pt>
              <c:pt idx="2">
                <c:v>406987</c:v>
              </c:pt>
              <c:pt idx="3">
                <c:v>437316</c:v>
              </c:pt>
              <c:pt idx="4">
                <c:v>475383</c:v>
              </c:pt>
              <c:pt idx="5">
                <c:v>471230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451350</c:v>
              </c:pt>
              <c:pt idx="1">
                <c:v>433683</c:v>
              </c:pt>
              <c:pt idx="2">
                <c:v>482513</c:v>
              </c:pt>
              <c:pt idx="3">
                <c:v>525682</c:v>
              </c:pt>
              <c:pt idx="4">
                <c:v>561891</c:v>
              </c:pt>
              <c:pt idx="5">
                <c:v>555047</c:v>
              </c:pt>
            </c:numLit>
          </c:val>
        </c:ser>
        <c:gapWidth val="0"/>
        <c:axId val="143376384"/>
        <c:axId val="14337868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4.2328018823334945</c:v>
              </c:pt>
              <c:pt idx="1">
                <c:v>4.1957655747572078</c:v>
              </c:pt>
              <c:pt idx="2">
                <c:v>4.2488310437434116</c:v>
              </c:pt>
              <c:pt idx="3">
                <c:v>3.9996249851366059</c:v>
              </c:pt>
              <c:pt idx="4">
                <c:v>4.1593262695552848</c:v>
              </c:pt>
              <c:pt idx="5">
                <c:v>3.9726121002482864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5.2115852442671988</c:v>
              </c:pt>
              <c:pt idx="1">
                <c:v>5.148089733745616</c:v>
              </c:pt>
              <c:pt idx="2">
                <c:v>5.2423831067763977</c:v>
              </c:pt>
              <c:pt idx="3">
                <c:v>4.9102194863054089</c:v>
              </c:pt>
              <c:pt idx="4">
                <c:v>5.1209433858168225</c:v>
              </c:pt>
              <c:pt idx="5">
                <c:v>4.8906218752646176</c:v>
              </c:pt>
            </c:numLit>
          </c:val>
          <c:smooth val="1"/>
        </c:ser>
        <c:marker val="1"/>
        <c:axId val="143602816"/>
        <c:axId val="143671296"/>
      </c:lineChart>
      <c:catAx>
        <c:axId val="1433763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43378688"/>
        <c:crosses val="autoZero"/>
        <c:auto val="1"/>
        <c:lblAlgn val="ctr"/>
        <c:lblOffset val="100"/>
        <c:tickLblSkip val="1"/>
        <c:tickMarkSkip val="1"/>
      </c:catAx>
      <c:valAx>
        <c:axId val="143378688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2082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3376384"/>
        <c:crosses val="autoZero"/>
        <c:crossBetween val="between"/>
      </c:valAx>
      <c:catAx>
        <c:axId val="143602816"/>
        <c:scaling>
          <c:orientation val="minMax"/>
        </c:scaling>
        <c:delete val="1"/>
        <c:axPos val="b"/>
        <c:tickLblPos val="none"/>
        <c:crossAx val="143671296"/>
        <c:crosses val="autoZero"/>
        <c:auto val="1"/>
        <c:lblAlgn val="ctr"/>
        <c:lblOffset val="100"/>
      </c:catAx>
      <c:valAx>
        <c:axId val="143671296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65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4360281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298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92248</c:v>
              </c:pt>
              <c:pt idx="1">
                <c:v>93159</c:v>
              </c:pt>
              <c:pt idx="2">
                <c:v>97197</c:v>
              </c:pt>
              <c:pt idx="3">
                <c:v>95766</c:v>
              </c:pt>
              <c:pt idx="4">
                <c:v>97389</c:v>
              </c:pt>
              <c:pt idx="5">
                <c:v>93064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111196</c:v>
              </c:pt>
              <c:pt idx="1">
                <c:v>112275</c:v>
              </c:pt>
              <c:pt idx="2">
                <c:v>116330</c:v>
              </c:pt>
              <c:pt idx="3">
                <c:v>114097</c:v>
              </c:pt>
              <c:pt idx="4">
                <c:v>116118</c:v>
              </c:pt>
              <c:pt idx="5">
                <c:v>111265</c:v>
              </c:pt>
            </c:numLit>
          </c:val>
        </c:ser>
        <c:gapWidth val="0"/>
        <c:axId val="109796352"/>
        <c:axId val="111617152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33.463218714768885</c:v>
              </c:pt>
              <c:pt idx="1">
                <c:v>31.673998218100238</c:v>
              </c:pt>
              <c:pt idx="2">
                <c:v>35.408026996718007</c:v>
              </c:pt>
              <c:pt idx="3">
                <c:v>30.078869327318671</c:v>
              </c:pt>
              <c:pt idx="4">
                <c:v>35.089948556818534</c:v>
              </c:pt>
              <c:pt idx="5">
                <c:v>30.207803232184304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57.886794489010398</c:v>
              </c:pt>
              <c:pt idx="1">
                <c:v>55.090287241148964</c:v>
              </c:pt>
              <c:pt idx="2">
                <c:v>62.029330353305255</c:v>
              </c:pt>
              <c:pt idx="3">
                <c:v>53.155779731281278</c:v>
              </c:pt>
              <c:pt idx="4">
                <c:v>62.771964725537813</c:v>
              </c:pt>
              <c:pt idx="5">
                <c:v>54.075144924279876</c:v>
              </c:pt>
            </c:numLit>
          </c:val>
          <c:smooth val="1"/>
        </c:ser>
        <c:marker val="1"/>
        <c:axId val="111619072"/>
        <c:axId val="138193152"/>
      </c:lineChart>
      <c:catAx>
        <c:axId val="10979635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1617152"/>
        <c:crosses val="autoZero"/>
        <c:auto val="1"/>
        <c:lblAlgn val="ctr"/>
        <c:lblOffset val="100"/>
        <c:tickLblSkip val="1"/>
        <c:tickMarkSkip val="1"/>
      </c:catAx>
      <c:valAx>
        <c:axId val="111617152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834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9796352"/>
        <c:crosses val="autoZero"/>
        <c:crossBetween val="between"/>
      </c:valAx>
      <c:catAx>
        <c:axId val="111619072"/>
        <c:scaling>
          <c:orientation val="minMax"/>
        </c:scaling>
        <c:delete val="1"/>
        <c:axPos val="b"/>
        <c:tickLblPos val="none"/>
        <c:crossAx val="138193152"/>
        <c:crosses val="autoZero"/>
        <c:auto val="1"/>
        <c:lblAlgn val="ctr"/>
        <c:lblOffset val="100"/>
      </c:catAx>
      <c:valAx>
        <c:axId val="138193152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901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1619072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22</xdr:row>
      <xdr:rowOff>104775</xdr:rowOff>
    </xdr:from>
    <xdr:to>
      <xdr:col>4</xdr:col>
      <xdr:colOff>600075</xdr:colOff>
      <xdr:row>37</xdr:row>
      <xdr:rowOff>57150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9</xdr:col>
      <xdr:colOff>666750</xdr:colOff>
      <xdr:row>37</xdr:row>
      <xdr:rowOff>76200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22</xdr:row>
      <xdr:rowOff>57150</xdr:rowOff>
    </xdr:from>
    <xdr:to>
      <xdr:col>4</xdr:col>
      <xdr:colOff>581025</xdr:colOff>
      <xdr:row>37</xdr:row>
      <xdr:rowOff>165100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9</xdr:col>
      <xdr:colOff>552450</xdr:colOff>
      <xdr:row>37</xdr:row>
      <xdr:rowOff>76200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314325</xdr:colOff>
      <xdr:row>27</xdr:row>
      <xdr:rowOff>152400</xdr:rowOff>
    </xdr:from>
    <xdr:to>
      <xdr:col>18</xdr:col>
      <xdr:colOff>66675</xdr:colOff>
      <xdr:row>49</xdr:row>
      <xdr:rowOff>19050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34</xdr:row>
      <xdr:rowOff>66675</xdr:rowOff>
    </xdr:from>
    <xdr:to>
      <xdr:col>7</xdr:col>
      <xdr:colOff>238125</xdr:colOff>
      <xdr:row>46</xdr:row>
      <xdr:rowOff>371475</xdr:rowOff>
    </xdr:to>
    <xdr:graphicFrame macro="">
      <xdr:nvGraphicFramePr>
        <xdr:cNvPr id="10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190500</xdr:colOff>
      <xdr:row>47</xdr:row>
      <xdr:rowOff>9525</xdr:rowOff>
    </xdr:from>
    <xdr:to>
      <xdr:col>7</xdr:col>
      <xdr:colOff>228600</xdr:colOff>
      <xdr:row>60</xdr:row>
      <xdr:rowOff>66675</xdr:rowOff>
    </xdr:to>
    <xdr:graphicFrame macro="">
      <xdr:nvGraphicFramePr>
        <xdr:cNvPr id="11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66675</xdr:colOff>
      <xdr:row>2</xdr:row>
      <xdr:rowOff>0</xdr:rowOff>
    </xdr:from>
    <xdr:to>
      <xdr:col>6</xdr:col>
      <xdr:colOff>133350</xdr:colOff>
      <xdr:row>16</xdr:row>
      <xdr:rowOff>57150</xdr:rowOff>
    </xdr:to>
    <xdr:graphicFrame macro="">
      <xdr:nvGraphicFramePr>
        <xdr:cNvPr id="1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104775</xdr:colOff>
      <xdr:row>1</xdr:row>
      <xdr:rowOff>142875</xdr:rowOff>
    </xdr:from>
    <xdr:to>
      <xdr:col>13</xdr:col>
      <xdr:colOff>19050</xdr:colOff>
      <xdr:row>16</xdr:row>
      <xdr:rowOff>47625</xdr:rowOff>
    </xdr:to>
    <xdr:graphicFrame macro="">
      <xdr:nvGraphicFramePr>
        <xdr:cNvPr id="13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 editAs="oneCell">
    <xdr:from>
      <xdr:col>4</xdr:col>
      <xdr:colOff>638175</xdr:colOff>
      <xdr:row>6</xdr:row>
      <xdr:rowOff>114300</xdr:rowOff>
    </xdr:from>
    <xdr:to>
      <xdr:col>13</xdr:col>
      <xdr:colOff>11763</xdr:colOff>
      <xdr:row>17</xdr:row>
      <xdr:rowOff>146449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95600" y="1190625"/>
          <a:ext cx="3840813" cy="1670449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18</xdr:row>
      <xdr:rowOff>133350</xdr:rowOff>
    </xdr:from>
    <xdr:to>
      <xdr:col>13</xdr:col>
      <xdr:colOff>82240</xdr:colOff>
      <xdr:row>34</xdr:row>
      <xdr:rowOff>50118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57525" y="3095625"/>
          <a:ext cx="3749365" cy="2383743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36</xdr:row>
      <xdr:rowOff>66675</xdr:rowOff>
    </xdr:from>
    <xdr:to>
      <xdr:col>11</xdr:col>
      <xdr:colOff>519216</xdr:colOff>
      <xdr:row>51</xdr:row>
      <xdr:rowOff>2479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43250" y="5753100"/>
          <a:ext cx="3395766" cy="22313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6</xdr:row>
      <xdr:rowOff>76200</xdr:rowOff>
    </xdr:from>
    <xdr:to>
      <xdr:col>13</xdr:col>
      <xdr:colOff>218645</xdr:colOff>
      <xdr:row>17</xdr:row>
      <xdr:rowOff>114445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14675" y="1152525"/>
          <a:ext cx="3828620" cy="167654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18</xdr:row>
      <xdr:rowOff>95250</xdr:rowOff>
    </xdr:from>
    <xdr:to>
      <xdr:col>13</xdr:col>
      <xdr:colOff>82240</xdr:colOff>
      <xdr:row>35</xdr:row>
      <xdr:rowOff>11270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57525" y="3057525"/>
          <a:ext cx="3749365" cy="2554445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36</xdr:row>
      <xdr:rowOff>66675</xdr:rowOff>
    </xdr:from>
    <xdr:to>
      <xdr:col>12</xdr:col>
      <xdr:colOff>82614</xdr:colOff>
      <xdr:row>52</xdr:row>
      <xdr:rowOff>29547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48000" y="5753100"/>
          <a:ext cx="3664014" cy="242032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9615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11/Valida&#231;&#245;es/Valida&#231;&#245;es%20Metro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N3">
            <v>1</v>
          </cell>
        </row>
      </sheetData>
      <sheetData sheetId="13">
        <row r="20">
          <cell r="U20">
            <v>5</v>
          </cell>
        </row>
        <row r="33">
          <cell r="A33" t="str">
            <v>Seg a Sex</v>
          </cell>
          <cell r="B33">
            <v>1699.1052631578948</v>
          </cell>
          <cell r="C33">
            <v>2518.9473684210525</v>
          </cell>
          <cell r="D33">
            <v>11087.684210526315</v>
          </cell>
          <cell r="E33">
            <v>20185.315789473683</v>
          </cell>
          <cell r="F33">
            <v>13647.684210526315</v>
          </cell>
          <cell r="G33">
            <v>9415.894736842105</v>
          </cell>
          <cell r="H33">
            <v>8890.4210526315783</v>
          </cell>
          <cell r="I33">
            <v>10796.578947368422</v>
          </cell>
          <cell r="J33">
            <v>13023.105263157895</v>
          </cell>
          <cell r="K33">
            <v>12141.421052631578</v>
          </cell>
          <cell r="L33">
            <v>11200.21052631579</v>
          </cell>
          <cell r="M33">
            <v>13173.21052631579</v>
          </cell>
          <cell r="N33">
            <v>18016.947368421053</v>
          </cell>
          <cell r="O33">
            <v>18612.736842105263</v>
          </cell>
          <cell r="P33">
            <v>12601.263157894737</v>
          </cell>
          <cell r="Q33">
            <v>6549.105263157895</v>
          </cell>
          <cell r="R33">
            <v>3861.6315789473683</v>
          </cell>
          <cell r="S33">
            <v>2956.9473684210525</v>
          </cell>
          <cell r="T33">
            <v>2355.2631578947367</v>
          </cell>
        </row>
        <row r="34">
          <cell r="A34" t="str">
            <v>Sábados</v>
          </cell>
          <cell r="B34">
            <v>2775.25</v>
          </cell>
          <cell r="C34">
            <v>1236</v>
          </cell>
          <cell r="D34">
            <v>2559.75</v>
          </cell>
          <cell r="E34">
            <v>4820.75</v>
          </cell>
          <cell r="F34">
            <v>6107.25</v>
          </cell>
          <cell r="G34">
            <v>6344</v>
          </cell>
          <cell r="H34">
            <v>6093.25</v>
          </cell>
          <cell r="I34">
            <v>5860.75</v>
          </cell>
          <cell r="J34">
            <v>5897.25</v>
          </cell>
          <cell r="K34">
            <v>6798.5</v>
          </cell>
          <cell r="L34">
            <v>6941.75</v>
          </cell>
          <cell r="M34">
            <v>6534</v>
          </cell>
          <cell r="N34">
            <v>6618</v>
          </cell>
          <cell r="O34">
            <v>6888</v>
          </cell>
          <cell r="P34">
            <v>6344.5</v>
          </cell>
          <cell r="Q34">
            <v>4699.75</v>
          </cell>
          <cell r="R34">
            <v>3739</v>
          </cell>
          <cell r="S34">
            <v>3249.25</v>
          </cell>
          <cell r="T34">
            <v>2863.75</v>
          </cell>
        </row>
        <row r="35">
          <cell r="A35" t="str">
            <v>Dom e Feriados</v>
          </cell>
          <cell r="B35">
            <v>13492.714285714286</v>
          </cell>
          <cell r="C35">
            <v>1654.1428571428571</v>
          </cell>
          <cell r="D35">
            <v>1823.7142857142858</v>
          </cell>
          <cell r="E35">
            <v>2504.4285714285716</v>
          </cell>
          <cell r="F35">
            <v>3476.2857142857142</v>
          </cell>
          <cell r="G35">
            <v>3737.2857142857142</v>
          </cell>
          <cell r="H35">
            <v>3944</v>
          </cell>
          <cell r="I35">
            <v>3879.8571428571427</v>
          </cell>
          <cell r="J35">
            <v>3933.5714285714284</v>
          </cell>
          <cell r="K35">
            <v>5418.1428571428569</v>
          </cell>
          <cell r="L35">
            <v>6098.2857142857147</v>
          </cell>
          <cell r="M35">
            <v>5729.4285714285716</v>
          </cell>
          <cell r="N35">
            <v>5955</v>
          </cell>
          <cell r="O35">
            <v>6349</v>
          </cell>
          <cell r="P35">
            <v>5910.1428571428569</v>
          </cell>
          <cell r="Q35">
            <v>4651.5714285714284</v>
          </cell>
          <cell r="R35">
            <v>3824.2857142857142</v>
          </cell>
          <cell r="S35">
            <v>4238.1428571428569</v>
          </cell>
          <cell r="T35">
            <v>4216.2857142857147</v>
          </cell>
        </row>
      </sheetData>
      <sheetData sheetId="14">
        <row r="33">
          <cell r="A33" t="str">
            <v>Seg a Sex</v>
          </cell>
          <cell r="B33">
            <v>1828.8373983739837</v>
          </cell>
          <cell r="C33">
            <v>2555.5528455284552</v>
          </cell>
          <cell r="D33">
            <v>12024.666666666666</v>
          </cell>
          <cell r="E33">
            <v>21409.520325203252</v>
          </cell>
          <cell r="F33">
            <v>13677.59349593496</v>
          </cell>
          <cell r="G33">
            <v>9119.5284552845533</v>
          </cell>
          <cell r="H33">
            <v>8618.6991869918693</v>
          </cell>
          <cell r="I33">
            <v>10787.341463414634</v>
          </cell>
          <cell r="J33">
            <v>14142.723577235773</v>
          </cell>
          <cell r="K33">
            <v>12464.536585365853</v>
          </cell>
          <cell r="L33">
            <v>11292.024390243903</v>
          </cell>
          <cell r="M33">
            <v>13609.650406504064</v>
          </cell>
          <cell r="N33">
            <v>18942.520325203252</v>
          </cell>
          <cell r="O33">
            <v>19768.90243902439</v>
          </cell>
          <cell r="P33">
            <v>12952.024390243903</v>
          </cell>
          <cell r="Q33">
            <v>6350.4146341463411</v>
          </cell>
          <cell r="R33">
            <v>3602.9186991869919</v>
          </cell>
          <cell r="S33">
            <v>3042.1788617886177</v>
          </cell>
          <cell r="T33">
            <v>2270.2195121951218</v>
          </cell>
        </row>
        <row r="34">
          <cell r="A34" t="str">
            <v>Sábados</v>
          </cell>
          <cell r="B34">
            <v>2454</v>
          </cell>
          <cell r="C34">
            <v>1282.48</v>
          </cell>
          <cell r="D34">
            <v>2514.64</v>
          </cell>
          <cell r="E34">
            <v>4801.96</v>
          </cell>
          <cell r="F34">
            <v>6001.08</v>
          </cell>
          <cell r="G34">
            <v>6032.76</v>
          </cell>
          <cell r="H34">
            <v>6088.6</v>
          </cell>
          <cell r="I34">
            <v>5912.28</v>
          </cell>
          <cell r="J34">
            <v>6074.72</v>
          </cell>
          <cell r="K34">
            <v>6931.6</v>
          </cell>
          <cell r="L34">
            <v>7279.32</v>
          </cell>
          <cell r="M34">
            <v>6847.52</v>
          </cell>
          <cell r="N34">
            <v>7038.88</v>
          </cell>
          <cell r="O34">
            <v>7090.88</v>
          </cell>
          <cell r="P34">
            <v>6073.92</v>
          </cell>
          <cell r="Q34">
            <v>4047.36</v>
          </cell>
          <cell r="R34">
            <v>3125.36</v>
          </cell>
          <cell r="S34">
            <v>2469.48</v>
          </cell>
          <cell r="T34">
            <v>2256.48</v>
          </cell>
        </row>
        <row r="35">
          <cell r="A35" t="str">
            <v>Dom e Feriados</v>
          </cell>
          <cell r="B35">
            <v>5504.242424242424</v>
          </cell>
          <cell r="C35">
            <v>1149.5151515151515</v>
          </cell>
          <cell r="D35">
            <v>1387.4242424242425</v>
          </cell>
          <cell r="E35">
            <v>1971.2424242424242</v>
          </cell>
          <cell r="F35">
            <v>2943.2727272727275</v>
          </cell>
          <cell r="G35">
            <v>3262.757575757576</v>
          </cell>
          <cell r="H35">
            <v>3574.939393939394</v>
          </cell>
          <cell r="I35">
            <v>3591.6666666666665</v>
          </cell>
          <cell r="J35">
            <v>3502.939393939394</v>
          </cell>
          <cell r="K35">
            <v>4966.484848484848</v>
          </cell>
          <cell r="L35">
            <v>5771.393939393939</v>
          </cell>
          <cell r="M35">
            <v>5445.030303030303</v>
          </cell>
          <cell r="N35">
            <v>5600.272727272727</v>
          </cell>
          <cell r="O35">
            <v>5587.030303030303</v>
          </cell>
          <cell r="P35">
            <v>5185.424242424242</v>
          </cell>
          <cell r="Q35">
            <v>3693</v>
          </cell>
          <cell r="R35">
            <v>2646.6060606060605</v>
          </cell>
          <cell r="S35">
            <v>2807.3636363636365</v>
          </cell>
          <cell r="T35">
            <v>2127.818181818182</v>
          </cell>
        </row>
      </sheetData>
      <sheetData sheetId="15">
        <row r="4">
          <cell r="C4">
            <v>40544</v>
          </cell>
          <cell r="D4">
            <v>191039.57142857142</v>
          </cell>
          <cell r="E4">
            <v>71393.600000000006</v>
          </cell>
          <cell r="F4">
            <v>152444.09677419355</v>
          </cell>
          <cell r="G4" t="e">
            <v>#N/A</v>
          </cell>
          <cell r="H4">
            <v>56503</v>
          </cell>
        </row>
        <row r="5">
          <cell r="C5">
            <v>40545</v>
          </cell>
          <cell r="D5">
            <v>191039.57142857142</v>
          </cell>
          <cell r="E5">
            <v>71393.600000000006</v>
          </cell>
          <cell r="F5">
            <v>152444.09677419355</v>
          </cell>
          <cell r="G5" t="e">
            <v>#N/A</v>
          </cell>
          <cell r="H5">
            <v>68208</v>
          </cell>
        </row>
        <row r="6">
          <cell r="C6">
            <v>40546</v>
          </cell>
          <cell r="D6">
            <v>191039.57142857142</v>
          </cell>
          <cell r="E6">
            <v>71393.600000000006</v>
          </cell>
          <cell r="F6">
            <v>152444.09677419355</v>
          </cell>
          <cell r="G6">
            <v>190213</v>
          </cell>
          <cell r="H6" t="e">
            <v>#N/A</v>
          </cell>
        </row>
        <row r="7">
          <cell r="C7">
            <v>40547</v>
          </cell>
          <cell r="D7">
            <v>191039.57142857142</v>
          </cell>
          <cell r="E7">
            <v>71393.600000000006</v>
          </cell>
          <cell r="F7">
            <v>152444.09677419355</v>
          </cell>
          <cell r="G7">
            <v>192636</v>
          </cell>
          <cell r="H7" t="e">
            <v>#N/A</v>
          </cell>
        </row>
        <row r="8">
          <cell r="C8">
            <v>40548</v>
          </cell>
          <cell r="D8">
            <v>191039.57142857142</v>
          </cell>
          <cell r="E8">
            <v>71393.600000000006</v>
          </cell>
          <cell r="F8">
            <v>152444.09677419355</v>
          </cell>
          <cell r="G8">
            <v>186114</v>
          </cell>
          <cell r="H8" t="e">
            <v>#N/A</v>
          </cell>
        </row>
        <row r="9">
          <cell r="C9">
            <v>40549</v>
          </cell>
          <cell r="D9">
            <v>191039.57142857142</v>
          </cell>
          <cell r="E9">
            <v>71393.600000000006</v>
          </cell>
          <cell r="F9">
            <v>152444.09677419355</v>
          </cell>
          <cell r="G9">
            <v>178401</v>
          </cell>
          <cell r="H9" t="e">
            <v>#N/A</v>
          </cell>
        </row>
        <row r="10">
          <cell r="C10">
            <v>40550</v>
          </cell>
          <cell r="D10">
            <v>191039.57142857142</v>
          </cell>
          <cell r="E10">
            <v>71393.600000000006</v>
          </cell>
          <cell r="F10">
            <v>152444.09677419355</v>
          </cell>
          <cell r="G10">
            <v>191064</v>
          </cell>
          <cell r="H10" t="e">
            <v>#N/A</v>
          </cell>
        </row>
        <row r="11">
          <cell r="C11">
            <v>40551</v>
          </cell>
          <cell r="D11">
            <v>191039.57142857142</v>
          </cell>
          <cell r="E11">
            <v>71393.600000000006</v>
          </cell>
          <cell r="F11">
            <v>152444.09677419355</v>
          </cell>
          <cell r="G11" t="e">
            <v>#N/A</v>
          </cell>
          <cell r="H11">
            <v>86408</v>
          </cell>
        </row>
        <row r="12">
          <cell r="C12">
            <v>40552</v>
          </cell>
          <cell r="D12">
            <v>191039.57142857142</v>
          </cell>
          <cell r="E12">
            <v>71393.600000000006</v>
          </cell>
          <cell r="F12">
            <v>152444.09677419355</v>
          </cell>
          <cell r="G12" t="e">
            <v>#N/A</v>
          </cell>
          <cell r="H12">
            <v>59973</v>
          </cell>
        </row>
        <row r="13">
          <cell r="C13">
            <v>40553</v>
          </cell>
          <cell r="D13">
            <v>191039.57142857142</v>
          </cell>
          <cell r="E13">
            <v>71393.600000000006</v>
          </cell>
          <cell r="F13">
            <v>152444.09677419355</v>
          </cell>
          <cell r="G13">
            <v>185625</v>
          </cell>
          <cell r="H13" t="e">
            <v>#N/A</v>
          </cell>
        </row>
        <row r="14">
          <cell r="C14">
            <v>40554</v>
          </cell>
          <cell r="D14">
            <v>191039.57142857142</v>
          </cell>
          <cell r="E14">
            <v>71393.600000000006</v>
          </cell>
          <cell r="F14">
            <v>152444.09677419355</v>
          </cell>
          <cell r="G14">
            <v>196243</v>
          </cell>
          <cell r="H14" t="e">
            <v>#N/A</v>
          </cell>
        </row>
        <row r="15">
          <cell r="C15">
            <v>40555</v>
          </cell>
          <cell r="D15">
            <v>191039.57142857142</v>
          </cell>
          <cell r="E15">
            <v>71393.600000000006</v>
          </cell>
          <cell r="F15">
            <v>152444.09677419355</v>
          </cell>
          <cell r="G15">
            <v>201627</v>
          </cell>
          <cell r="H15" t="e">
            <v>#N/A</v>
          </cell>
        </row>
        <row r="16">
          <cell r="C16">
            <v>40556</v>
          </cell>
          <cell r="D16">
            <v>191039.57142857142</v>
          </cell>
          <cell r="E16">
            <v>71393.600000000006</v>
          </cell>
          <cell r="F16">
            <v>152444.09677419355</v>
          </cell>
          <cell r="G16">
            <v>197810</v>
          </cell>
          <cell r="H16" t="e">
            <v>#N/A</v>
          </cell>
        </row>
        <row r="17">
          <cell r="C17">
            <v>40557</v>
          </cell>
          <cell r="D17">
            <v>191039.57142857142</v>
          </cell>
          <cell r="E17">
            <v>71393.600000000006</v>
          </cell>
          <cell r="F17">
            <v>152444.09677419355</v>
          </cell>
          <cell r="G17">
            <v>196389</v>
          </cell>
          <cell r="H17" t="e">
            <v>#N/A</v>
          </cell>
        </row>
        <row r="18">
          <cell r="C18">
            <v>40558</v>
          </cell>
          <cell r="D18">
            <v>191039.57142857142</v>
          </cell>
          <cell r="E18">
            <v>71393.600000000006</v>
          </cell>
          <cell r="F18">
            <v>152444.09677419355</v>
          </cell>
          <cell r="G18" t="e">
            <v>#N/A</v>
          </cell>
          <cell r="H18">
            <v>89589</v>
          </cell>
        </row>
        <row r="19">
          <cell r="C19">
            <v>40559</v>
          </cell>
          <cell r="D19">
            <v>191039.57142857142</v>
          </cell>
          <cell r="E19">
            <v>71393.600000000006</v>
          </cell>
          <cell r="F19">
            <v>152444.09677419355</v>
          </cell>
          <cell r="G19" t="e">
            <v>#N/A</v>
          </cell>
          <cell r="H19">
            <v>64606</v>
          </cell>
        </row>
        <row r="20">
          <cell r="C20">
            <v>40560</v>
          </cell>
          <cell r="D20">
            <v>191039.57142857142</v>
          </cell>
          <cell r="E20">
            <v>71393.600000000006</v>
          </cell>
          <cell r="F20">
            <v>152444.09677419355</v>
          </cell>
          <cell r="G20">
            <v>188349</v>
          </cell>
          <cell r="H20" t="e">
            <v>#N/A</v>
          </cell>
        </row>
        <row r="21">
          <cell r="C21">
            <v>40561</v>
          </cell>
          <cell r="D21">
            <v>191039.57142857142</v>
          </cell>
          <cell r="E21">
            <v>71393.600000000006</v>
          </cell>
          <cell r="F21">
            <v>152444.09677419355</v>
          </cell>
          <cell r="G21">
            <v>188608</v>
          </cell>
          <cell r="H21" t="e">
            <v>#N/A</v>
          </cell>
        </row>
        <row r="22">
          <cell r="C22">
            <v>40562</v>
          </cell>
          <cell r="D22">
            <v>191039.57142857142</v>
          </cell>
          <cell r="E22">
            <v>71393.600000000006</v>
          </cell>
          <cell r="F22">
            <v>152444.09677419355</v>
          </cell>
          <cell r="G22">
            <v>200246</v>
          </cell>
          <cell r="H22" t="e">
            <v>#N/A</v>
          </cell>
        </row>
        <row r="23">
          <cell r="C23">
            <v>40563</v>
          </cell>
          <cell r="D23">
            <v>191039.57142857142</v>
          </cell>
          <cell r="E23">
            <v>71393.600000000006</v>
          </cell>
          <cell r="F23">
            <v>152444.09677419355</v>
          </cell>
          <cell r="G23">
            <v>193895</v>
          </cell>
          <cell r="H23" t="e">
            <v>#N/A</v>
          </cell>
        </row>
        <row r="24">
          <cell r="C24">
            <v>40564</v>
          </cell>
          <cell r="D24">
            <v>191039.57142857142</v>
          </cell>
          <cell r="E24">
            <v>71393.600000000006</v>
          </cell>
          <cell r="F24">
            <v>152444.09677419355</v>
          </cell>
          <cell r="G24">
            <v>195836</v>
          </cell>
          <cell r="H24" t="e">
            <v>#N/A</v>
          </cell>
        </row>
        <row r="25">
          <cell r="C25">
            <v>40565</v>
          </cell>
          <cell r="D25">
            <v>191039.57142857142</v>
          </cell>
          <cell r="E25">
            <v>71393.600000000006</v>
          </cell>
          <cell r="F25">
            <v>152444.09677419355</v>
          </cell>
          <cell r="G25" t="e">
            <v>#N/A</v>
          </cell>
          <cell r="H25">
            <v>85803</v>
          </cell>
        </row>
        <row r="26">
          <cell r="C26">
            <v>40566</v>
          </cell>
          <cell r="D26">
            <v>191039.57142857142</v>
          </cell>
          <cell r="E26">
            <v>71393.600000000006</v>
          </cell>
          <cell r="F26">
            <v>152444.09677419355</v>
          </cell>
          <cell r="G26" t="e">
            <v>#N/A</v>
          </cell>
          <cell r="H26">
            <v>56474</v>
          </cell>
        </row>
        <row r="27">
          <cell r="C27">
            <v>40567</v>
          </cell>
          <cell r="D27">
            <v>191039.57142857142</v>
          </cell>
          <cell r="E27">
            <v>71393.600000000006</v>
          </cell>
          <cell r="F27">
            <v>152444.09677419355</v>
          </cell>
          <cell r="G27">
            <v>185361</v>
          </cell>
          <cell r="H27" t="e">
            <v>#N/A</v>
          </cell>
        </row>
        <row r="28">
          <cell r="C28">
            <v>40568</v>
          </cell>
          <cell r="D28">
            <v>191039.57142857142</v>
          </cell>
          <cell r="E28">
            <v>71393.600000000006</v>
          </cell>
          <cell r="F28">
            <v>152444.09677419355</v>
          </cell>
          <cell r="G28">
            <v>187421</v>
          </cell>
          <cell r="H28" t="e">
            <v>#N/A</v>
          </cell>
        </row>
        <row r="29">
          <cell r="C29">
            <v>40569</v>
          </cell>
          <cell r="D29">
            <v>191039.57142857142</v>
          </cell>
          <cell r="E29">
            <v>71393.600000000006</v>
          </cell>
          <cell r="F29">
            <v>152444.09677419355</v>
          </cell>
          <cell r="G29">
            <v>192803</v>
          </cell>
          <cell r="H29" t="e">
            <v>#N/A</v>
          </cell>
        </row>
        <row r="30">
          <cell r="C30">
            <v>40570</v>
          </cell>
          <cell r="D30">
            <v>191039.57142857142</v>
          </cell>
          <cell r="E30">
            <v>71393.600000000006</v>
          </cell>
          <cell r="F30">
            <v>152444.09677419355</v>
          </cell>
          <cell r="G30">
            <v>182680</v>
          </cell>
          <cell r="H30" t="e">
            <v>#N/A</v>
          </cell>
        </row>
        <row r="31">
          <cell r="C31">
            <v>40571</v>
          </cell>
          <cell r="D31">
            <v>191039.57142857142</v>
          </cell>
          <cell r="E31">
            <v>71393.600000000006</v>
          </cell>
          <cell r="F31">
            <v>152444.09677419355</v>
          </cell>
          <cell r="G31">
            <v>188626</v>
          </cell>
          <cell r="H31" t="e">
            <v>#N/A</v>
          </cell>
        </row>
        <row r="32">
          <cell r="C32">
            <v>40572</v>
          </cell>
          <cell r="D32">
            <v>191039.57142857142</v>
          </cell>
          <cell r="E32">
            <v>71393.600000000006</v>
          </cell>
          <cell r="F32">
            <v>152444.09677419355</v>
          </cell>
          <cell r="G32" t="e">
            <v>#N/A</v>
          </cell>
          <cell r="H32">
            <v>89162</v>
          </cell>
        </row>
        <row r="33">
          <cell r="C33">
            <v>40573</v>
          </cell>
          <cell r="D33">
            <v>191039.57142857142</v>
          </cell>
          <cell r="E33">
            <v>71393.600000000006</v>
          </cell>
          <cell r="F33">
            <v>152444.09677419355</v>
          </cell>
          <cell r="G33" t="e">
            <v>#N/A</v>
          </cell>
          <cell r="H33">
            <v>57210</v>
          </cell>
        </row>
        <row r="34">
          <cell r="C34">
            <v>40574</v>
          </cell>
          <cell r="D34">
            <v>191039.57142857142</v>
          </cell>
          <cell r="E34">
            <v>71393.600000000006</v>
          </cell>
          <cell r="F34">
            <v>152444.09677419355</v>
          </cell>
          <cell r="G34">
            <v>191884</v>
          </cell>
          <cell r="H34" t="e">
            <v>#N/A</v>
          </cell>
        </row>
        <row r="35">
          <cell r="C35">
            <v>40575</v>
          </cell>
          <cell r="D35">
            <v>194460.95</v>
          </cell>
          <cell r="E35">
            <v>76130</v>
          </cell>
          <cell r="F35">
            <v>160652.10714285713</v>
          </cell>
          <cell r="G35">
            <v>185285</v>
          </cell>
          <cell r="H35" t="e">
            <v>#N/A</v>
          </cell>
        </row>
        <row r="36">
          <cell r="C36">
            <v>40576</v>
          </cell>
          <cell r="D36">
            <v>194460.95</v>
          </cell>
          <cell r="E36">
            <v>76130</v>
          </cell>
          <cell r="F36">
            <v>160652.10714285713</v>
          </cell>
          <cell r="G36">
            <v>206904</v>
          </cell>
          <cell r="H36" t="e">
            <v>#N/A</v>
          </cell>
        </row>
        <row r="37">
          <cell r="C37">
            <v>40577</v>
          </cell>
          <cell r="D37">
            <v>194460.95</v>
          </cell>
          <cell r="E37">
            <v>76130</v>
          </cell>
          <cell r="F37">
            <v>160652.10714285713</v>
          </cell>
          <cell r="G37">
            <v>187535</v>
          </cell>
          <cell r="H37" t="e">
            <v>#N/A</v>
          </cell>
        </row>
        <row r="38">
          <cell r="C38">
            <v>40578</v>
          </cell>
          <cell r="D38">
            <v>194460.95</v>
          </cell>
          <cell r="E38">
            <v>76130</v>
          </cell>
          <cell r="F38">
            <v>160652.10714285713</v>
          </cell>
          <cell r="G38">
            <v>192646</v>
          </cell>
          <cell r="H38" t="e">
            <v>#N/A</v>
          </cell>
        </row>
        <row r="39">
          <cell r="C39">
            <v>40579</v>
          </cell>
          <cell r="D39">
            <v>194460.95</v>
          </cell>
          <cell r="E39">
            <v>76130</v>
          </cell>
          <cell r="F39">
            <v>160652.10714285713</v>
          </cell>
          <cell r="G39" t="e">
            <v>#N/A</v>
          </cell>
          <cell r="H39">
            <v>92418</v>
          </cell>
        </row>
        <row r="40">
          <cell r="C40">
            <v>40580</v>
          </cell>
          <cell r="D40">
            <v>194460.95</v>
          </cell>
          <cell r="E40">
            <v>76130</v>
          </cell>
          <cell r="F40">
            <v>160652.10714285713</v>
          </cell>
          <cell r="G40" t="e">
            <v>#N/A</v>
          </cell>
          <cell r="H40">
            <v>68323</v>
          </cell>
        </row>
        <row r="41">
          <cell r="C41">
            <v>40581</v>
          </cell>
          <cell r="D41">
            <v>194460.95</v>
          </cell>
          <cell r="E41">
            <v>76130</v>
          </cell>
          <cell r="F41">
            <v>160652.10714285713</v>
          </cell>
          <cell r="G41">
            <v>190160</v>
          </cell>
          <cell r="H41" t="e">
            <v>#N/A</v>
          </cell>
        </row>
        <row r="42">
          <cell r="C42">
            <v>40582</v>
          </cell>
          <cell r="D42">
            <v>194460.95</v>
          </cell>
          <cell r="E42">
            <v>76130</v>
          </cell>
          <cell r="F42">
            <v>160652.10714285713</v>
          </cell>
          <cell r="G42">
            <v>188084</v>
          </cell>
          <cell r="H42" t="e">
            <v>#N/A</v>
          </cell>
        </row>
        <row r="43">
          <cell r="C43">
            <v>40583</v>
          </cell>
          <cell r="D43">
            <v>194460.95</v>
          </cell>
          <cell r="E43">
            <v>76130</v>
          </cell>
          <cell r="F43">
            <v>160652.10714285713</v>
          </cell>
          <cell r="G43">
            <v>187010</v>
          </cell>
          <cell r="H43" t="e">
            <v>#N/A</v>
          </cell>
        </row>
        <row r="44">
          <cell r="C44">
            <v>40584</v>
          </cell>
          <cell r="D44">
            <v>194460.95</v>
          </cell>
          <cell r="E44">
            <v>76130</v>
          </cell>
          <cell r="F44">
            <v>160652.10714285713</v>
          </cell>
          <cell r="G44">
            <v>185797</v>
          </cell>
          <cell r="H44" t="e">
            <v>#N/A</v>
          </cell>
        </row>
        <row r="45">
          <cell r="C45">
            <v>40585</v>
          </cell>
          <cell r="D45">
            <v>194460.95</v>
          </cell>
          <cell r="E45">
            <v>76130</v>
          </cell>
          <cell r="F45">
            <v>160652.10714285713</v>
          </cell>
          <cell r="G45">
            <v>187751</v>
          </cell>
          <cell r="H45" t="e">
            <v>#N/A</v>
          </cell>
        </row>
        <row r="46">
          <cell r="C46">
            <v>40586</v>
          </cell>
          <cell r="D46">
            <v>194460.95</v>
          </cell>
          <cell r="E46">
            <v>76130</v>
          </cell>
          <cell r="F46">
            <v>160652.10714285713</v>
          </cell>
          <cell r="G46" t="e">
            <v>#N/A</v>
          </cell>
          <cell r="H46">
            <v>92700</v>
          </cell>
        </row>
        <row r="47">
          <cell r="C47">
            <v>40587</v>
          </cell>
          <cell r="D47">
            <v>194460.95</v>
          </cell>
          <cell r="E47">
            <v>76130</v>
          </cell>
          <cell r="F47">
            <v>160652.10714285713</v>
          </cell>
          <cell r="G47" t="e">
            <v>#N/A</v>
          </cell>
          <cell r="H47">
            <v>51220</v>
          </cell>
        </row>
        <row r="48">
          <cell r="C48">
            <v>40588</v>
          </cell>
          <cell r="D48">
            <v>194460.95</v>
          </cell>
          <cell r="E48">
            <v>76130</v>
          </cell>
          <cell r="F48">
            <v>160652.10714285713</v>
          </cell>
          <cell r="G48">
            <v>191070</v>
          </cell>
          <cell r="H48" t="e">
            <v>#N/A</v>
          </cell>
        </row>
        <row r="49">
          <cell r="C49">
            <v>40589</v>
          </cell>
          <cell r="D49">
            <v>194460.95</v>
          </cell>
          <cell r="E49">
            <v>76130</v>
          </cell>
          <cell r="F49">
            <v>160652.10714285713</v>
          </cell>
          <cell r="G49">
            <v>182108</v>
          </cell>
          <cell r="H49" t="e">
            <v>#N/A</v>
          </cell>
        </row>
        <row r="50">
          <cell r="C50">
            <v>40590</v>
          </cell>
          <cell r="D50">
            <v>194460.95</v>
          </cell>
          <cell r="E50">
            <v>76130</v>
          </cell>
          <cell r="F50">
            <v>160652.10714285713</v>
          </cell>
          <cell r="G50">
            <v>178256</v>
          </cell>
          <cell r="H50" t="e">
            <v>#N/A</v>
          </cell>
        </row>
        <row r="51">
          <cell r="C51">
            <v>40591</v>
          </cell>
          <cell r="D51">
            <v>194460.95</v>
          </cell>
          <cell r="E51">
            <v>76130</v>
          </cell>
          <cell r="F51">
            <v>160652.10714285713</v>
          </cell>
          <cell r="G51">
            <v>187328</v>
          </cell>
          <cell r="H51" t="e">
            <v>#N/A</v>
          </cell>
        </row>
        <row r="52">
          <cell r="C52">
            <v>40592</v>
          </cell>
          <cell r="D52">
            <v>194460.95</v>
          </cell>
          <cell r="E52">
            <v>76130</v>
          </cell>
          <cell r="F52">
            <v>160652.10714285713</v>
          </cell>
          <cell r="G52">
            <v>191260</v>
          </cell>
          <cell r="H52" t="e">
            <v>#N/A</v>
          </cell>
        </row>
        <row r="53">
          <cell r="C53">
            <v>40593</v>
          </cell>
          <cell r="D53">
            <v>194460.95</v>
          </cell>
          <cell r="E53">
            <v>76130</v>
          </cell>
          <cell r="F53">
            <v>160652.10714285713</v>
          </cell>
          <cell r="G53" t="e">
            <v>#N/A</v>
          </cell>
          <cell r="H53">
            <v>89083</v>
          </cell>
        </row>
        <row r="54">
          <cell r="C54">
            <v>40594</v>
          </cell>
          <cell r="D54">
            <v>194460.95</v>
          </cell>
          <cell r="E54">
            <v>76130</v>
          </cell>
          <cell r="F54">
            <v>160652.10714285713</v>
          </cell>
          <cell r="G54" t="e">
            <v>#N/A</v>
          </cell>
          <cell r="H54">
            <v>52714</v>
          </cell>
        </row>
        <row r="55">
          <cell r="C55">
            <v>40595</v>
          </cell>
          <cell r="D55">
            <v>194460.95</v>
          </cell>
          <cell r="E55">
            <v>76130</v>
          </cell>
          <cell r="F55">
            <v>160652.10714285713</v>
          </cell>
          <cell r="G55">
            <v>199827</v>
          </cell>
          <cell r="H55" t="e">
            <v>#N/A</v>
          </cell>
        </row>
        <row r="56">
          <cell r="C56">
            <v>40596</v>
          </cell>
          <cell r="D56">
            <v>194460.95</v>
          </cell>
          <cell r="E56">
            <v>76130</v>
          </cell>
          <cell r="F56">
            <v>160652.10714285713</v>
          </cell>
          <cell r="G56">
            <v>204349</v>
          </cell>
          <cell r="H56" t="e">
            <v>#N/A</v>
          </cell>
        </row>
        <row r="57">
          <cell r="C57">
            <v>40597</v>
          </cell>
          <cell r="D57">
            <v>194460.95</v>
          </cell>
          <cell r="E57">
            <v>76130</v>
          </cell>
          <cell r="F57">
            <v>160652.10714285713</v>
          </cell>
          <cell r="G57">
            <v>216035</v>
          </cell>
          <cell r="H57" t="e">
            <v>#N/A</v>
          </cell>
        </row>
        <row r="58">
          <cell r="C58">
            <v>40598</v>
          </cell>
          <cell r="D58">
            <v>194460.95</v>
          </cell>
          <cell r="E58">
            <v>76130</v>
          </cell>
          <cell r="F58">
            <v>160652.10714285713</v>
          </cell>
          <cell r="G58">
            <v>205321</v>
          </cell>
          <cell r="H58" t="e">
            <v>#N/A</v>
          </cell>
        </row>
        <row r="59">
          <cell r="C59">
            <v>40599</v>
          </cell>
          <cell r="D59">
            <v>194460.95</v>
          </cell>
          <cell r="E59">
            <v>76130</v>
          </cell>
          <cell r="F59">
            <v>160652.10714285713</v>
          </cell>
          <cell r="G59">
            <v>206739</v>
          </cell>
          <cell r="H59" t="e">
            <v>#N/A</v>
          </cell>
        </row>
        <row r="60">
          <cell r="C60">
            <v>40600</v>
          </cell>
          <cell r="D60">
            <v>194460.95</v>
          </cell>
          <cell r="E60">
            <v>76130</v>
          </cell>
          <cell r="F60">
            <v>160652.10714285713</v>
          </cell>
          <cell r="G60" t="e">
            <v>#N/A</v>
          </cell>
          <cell r="H60">
            <v>97993</v>
          </cell>
        </row>
        <row r="61">
          <cell r="C61">
            <v>40601</v>
          </cell>
          <cell r="D61">
            <v>194460.95</v>
          </cell>
          <cell r="E61">
            <v>76130</v>
          </cell>
          <cell r="F61">
            <v>160652.10714285713</v>
          </cell>
          <cell r="G61" t="e">
            <v>#N/A</v>
          </cell>
          <cell r="H61">
            <v>64589</v>
          </cell>
        </row>
        <row r="62">
          <cell r="C62">
            <v>40602</v>
          </cell>
          <cell r="D62">
            <v>194460.95</v>
          </cell>
          <cell r="E62">
            <v>76130</v>
          </cell>
          <cell r="F62">
            <v>160652.10714285713</v>
          </cell>
          <cell r="G62">
            <v>215754</v>
          </cell>
          <cell r="H62" t="e">
            <v>#N/A</v>
          </cell>
        </row>
        <row r="63">
          <cell r="C63">
            <v>40603</v>
          </cell>
          <cell r="D63">
            <v>203510.04545454544</v>
          </cell>
          <cell r="E63">
            <v>77061.333333333328</v>
          </cell>
          <cell r="F63">
            <v>166799.12903225806</v>
          </cell>
          <cell r="G63">
            <v>211920</v>
          </cell>
          <cell r="H63" t="e">
            <v>#N/A</v>
          </cell>
        </row>
        <row r="64">
          <cell r="C64">
            <v>40604</v>
          </cell>
          <cell r="D64">
            <v>203510.04545454544</v>
          </cell>
          <cell r="E64">
            <v>77061.333333333328</v>
          </cell>
          <cell r="F64">
            <v>166799.12903225806</v>
          </cell>
          <cell r="G64">
            <v>213065</v>
          </cell>
          <cell r="H64" t="e">
            <v>#N/A</v>
          </cell>
        </row>
        <row r="65">
          <cell r="C65">
            <v>40605</v>
          </cell>
          <cell r="D65">
            <v>203510.04545454544</v>
          </cell>
          <cell r="E65">
            <v>77061.333333333328</v>
          </cell>
          <cell r="F65">
            <v>166799.12903225806</v>
          </cell>
          <cell r="G65">
            <v>212848</v>
          </cell>
          <cell r="H65" t="e">
            <v>#N/A</v>
          </cell>
        </row>
        <row r="66">
          <cell r="C66">
            <v>40606</v>
          </cell>
          <cell r="D66">
            <v>203510.04545454544</v>
          </cell>
          <cell r="E66">
            <v>77061.333333333328</v>
          </cell>
          <cell r="F66">
            <v>166799.12903225806</v>
          </cell>
          <cell r="G66">
            <v>206557</v>
          </cell>
          <cell r="H66" t="e">
            <v>#N/A</v>
          </cell>
        </row>
        <row r="67">
          <cell r="C67">
            <v>40607</v>
          </cell>
          <cell r="D67">
            <v>203510.04545454544</v>
          </cell>
          <cell r="E67">
            <v>77061.333333333328</v>
          </cell>
          <cell r="F67">
            <v>166799.12903225806</v>
          </cell>
          <cell r="G67" t="e">
            <v>#N/A</v>
          </cell>
          <cell r="H67">
            <v>100996</v>
          </cell>
        </row>
        <row r="68">
          <cell r="C68">
            <v>40608</v>
          </cell>
          <cell r="D68">
            <v>203510.04545454544</v>
          </cell>
          <cell r="E68">
            <v>77061.333333333328</v>
          </cell>
          <cell r="F68">
            <v>166799.12903225806</v>
          </cell>
          <cell r="G68" t="e">
            <v>#N/A</v>
          </cell>
          <cell r="H68">
            <v>59837</v>
          </cell>
        </row>
        <row r="69">
          <cell r="C69">
            <v>40609</v>
          </cell>
          <cell r="D69">
            <v>203510.04545454544</v>
          </cell>
          <cell r="E69">
            <v>77061.333333333328</v>
          </cell>
          <cell r="F69">
            <v>166799.12903225806</v>
          </cell>
          <cell r="G69">
            <v>157210</v>
          </cell>
          <cell r="H69" t="e">
            <v>#N/A</v>
          </cell>
        </row>
        <row r="70">
          <cell r="C70">
            <v>40610</v>
          </cell>
          <cell r="D70">
            <v>203510.04545454544</v>
          </cell>
          <cell r="E70">
            <v>77061.333333333328</v>
          </cell>
          <cell r="F70">
            <v>166799.12903225806</v>
          </cell>
          <cell r="G70" t="e">
            <v>#N/A</v>
          </cell>
          <cell r="H70">
            <v>67292</v>
          </cell>
        </row>
        <row r="71">
          <cell r="C71">
            <v>40611</v>
          </cell>
          <cell r="D71">
            <v>203510.04545454544</v>
          </cell>
          <cell r="E71">
            <v>77061.333333333328</v>
          </cell>
          <cell r="F71">
            <v>166799.12903225806</v>
          </cell>
          <cell r="G71">
            <v>190947</v>
          </cell>
          <cell r="H71" t="e">
            <v>#N/A</v>
          </cell>
        </row>
        <row r="72">
          <cell r="C72">
            <v>40612</v>
          </cell>
          <cell r="D72">
            <v>203510.04545454544</v>
          </cell>
          <cell r="E72">
            <v>77061.333333333328</v>
          </cell>
          <cell r="F72">
            <v>166799.12903225806</v>
          </cell>
          <cell r="G72">
            <v>209552</v>
          </cell>
          <cell r="H72" t="e">
            <v>#N/A</v>
          </cell>
        </row>
        <row r="73">
          <cell r="C73">
            <v>40613</v>
          </cell>
          <cell r="D73">
            <v>203510.04545454544</v>
          </cell>
          <cell r="E73">
            <v>77061.333333333328</v>
          </cell>
          <cell r="F73">
            <v>166799.12903225806</v>
          </cell>
          <cell r="G73">
            <v>202161</v>
          </cell>
          <cell r="H73" t="e">
            <v>#N/A</v>
          </cell>
        </row>
        <row r="74">
          <cell r="C74">
            <v>40614</v>
          </cell>
          <cell r="D74">
            <v>203510.04545454544</v>
          </cell>
          <cell r="E74">
            <v>77061.333333333328</v>
          </cell>
          <cell r="F74">
            <v>166799.12903225806</v>
          </cell>
          <cell r="G74" t="e">
            <v>#N/A</v>
          </cell>
          <cell r="H74">
            <v>95985</v>
          </cell>
        </row>
        <row r="75">
          <cell r="C75">
            <v>40615</v>
          </cell>
          <cell r="D75">
            <v>203510.04545454544</v>
          </cell>
          <cell r="E75">
            <v>77061.333333333328</v>
          </cell>
          <cell r="F75">
            <v>166799.12903225806</v>
          </cell>
          <cell r="G75" t="e">
            <v>#N/A</v>
          </cell>
          <cell r="H75">
            <v>53911</v>
          </cell>
        </row>
        <row r="76">
          <cell r="C76">
            <v>40616</v>
          </cell>
          <cell r="D76">
            <v>203510.04545454544</v>
          </cell>
          <cell r="E76">
            <v>77061.333333333328</v>
          </cell>
          <cell r="F76">
            <v>166799.12903225806</v>
          </cell>
          <cell r="G76">
            <v>199257</v>
          </cell>
          <cell r="H76" t="e">
            <v>#N/A</v>
          </cell>
        </row>
        <row r="77">
          <cell r="C77">
            <v>40617</v>
          </cell>
          <cell r="D77">
            <v>203510.04545454544</v>
          </cell>
          <cell r="E77">
            <v>77061.333333333328</v>
          </cell>
          <cell r="F77">
            <v>166799.12903225806</v>
          </cell>
          <cell r="G77">
            <v>207453</v>
          </cell>
          <cell r="H77" t="e">
            <v>#N/A</v>
          </cell>
        </row>
        <row r="78">
          <cell r="C78">
            <v>40618</v>
          </cell>
          <cell r="D78">
            <v>203510.04545454544</v>
          </cell>
          <cell r="E78">
            <v>77061.333333333328</v>
          </cell>
          <cell r="F78">
            <v>166799.12903225806</v>
          </cell>
          <cell r="G78">
            <v>205807</v>
          </cell>
          <cell r="H78" t="e">
            <v>#N/A</v>
          </cell>
        </row>
        <row r="79">
          <cell r="C79">
            <v>40619</v>
          </cell>
          <cell r="D79">
            <v>203510.04545454544</v>
          </cell>
          <cell r="E79">
            <v>77061.333333333328</v>
          </cell>
          <cell r="F79">
            <v>166799.12903225806</v>
          </cell>
          <cell r="G79">
            <v>219713</v>
          </cell>
          <cell r="H79" t="e">
            <v>#N/A</v>
          </cell>
        </row>
        <row r="80">
          <cell r="C80">
            <v>40620</v>
          </cell>
          <cell r="D80">
            <v>203510.04545454544</v>
          </cell>
          <cell r="E80">
            <v>77061.333333333328</v>
          </cell>
          <cell r="F80">
            <v>166799.12903225806</v>
          </cell>
          <cell r="G80">
            <v>209179</v>
          </cell>
          <cell r="H80" t="e">
            <v>#N/A</v>
          </cell>
        </row>
        <row r="81">
          <cell r="C81">
            <v>40621</v>
          </cell>
          <cell r="D81">
            <v>203510.04545454544</v>
          </cell>
          <cell r="E81">
            <v>77061.333333333328</v>
          </cell>
          <cell r="F81">
            <v>166799.12903225806</v>
          </cell>
          <cell r="G81" t="e">
            <v>#N/A</v>
          </cell>
          <cell r="H81">
            <v>98396</v>
          </cell>
        </row>
        <row r="82">
          <cell r="C82">
            <v>40622</v>
          </cell>
          <cell r="D82">
            <v>203510.04545454544</v>
          </cell>
          <cell r="E82">
            <v>77061.333333333328</v>
          </cell>
          <cell r="F82">
            <v>166799.12903225806</v>
          </cell>
          <cell r="G82" t="e">
            <v>#N/A</v>
          </cell>
          <cell r="H82">
            <v>79457</v>
          </cell>
        </row>
        <row r="83">
          <cell r="C83">
            <v>40623</v>
          </cell>
          <cell r="D83">
            <v>203510.04545454544</v>
          </cell>
          <cell r="E83">
            <v>77061.333333333328</v>
          </cell>
          <cell r="F83">
            <v>166799.12903225806</v>
          </cell>
          <cell r="G83">
            <v>208417</v>
          </cell>
          <cell r="H83" t="e">
            <v>#N/A</v>
          </cell>
        </row>
        <row r="84">
          <cell r="C84">
            <v>40624</v>
          </cell>
          <cell r="D84">
            <v>203510.04545454544</v>
          </cell>
          <cell r="E84">
            <v>77061.333333333328</v>
          </cell>
          <cell r="F84">
            <v>166799.12903225806</v>
          </cell>
          <cell r="G84">
            <v>207480</v>
          </cell>
          <cell r="H84" t="e">
            <v>#N/A</v>
          </cell>
        </row>
        <row r="85">
          <cell r="C85">
            <v>40625</v>
          </cell>
          <cell r="D85">
            <v>203510.04545454544</v>
          </cell>
          <cell r="E85">
            <v>77061.333333333328</v>
          </cell>
          <cell r="F85">
            <v>166799.12903225806</v>
          </cell>
          <cell r="G85">
            <v>201448</v>
          </cell>
          <cell r="H85" t="e">
            <v>#N/A</v>
          </cell>
        </row>
        <row r="86">
          <cell r="C86">
            <v>40626</v>
          </cell>
          <cell r="D86">
            <v>203510.04545454544</v>
          </cell>
          <cell r="E86">
            <v>77061.333333333328</v>
          </cell>
          <cell r="F86">
            <v>166799.12903225806</v>
          </cell>
          <cell r="G86">
            <v>204921</v>
          </cell>
          <cell r="H86" t="e">
            <v>#N/A</v>
          </cell>
        </row>
        <row r="87">
          <cell r="C87">
            <v>40627</v>
          </cell>
          <cell r="D87">
            <v>203510.04545454544</v>
          </cell>
          <cell r="E87">
            <v>77061.333333333328</v>
          </cell>
          <cell r="F87">
            <v>166799.12903225806</v>
          </cell>
          <cell r="G87">
            <v>198798</v>
          </cell>
          <cell r="H87" t="e">
            <v>#N/A</v>
          </cell>
        </row>
        <row r="88">
          <cell r="C88">
            <v>40628</v>
          </cell>
          <cell r="D88">
            <v>203510.04545454544</v>
          </cell>
          <cell r="E88">
            <v>77061.333333333328</v>
          </cell>
          <cell r="F88">
            <v>166799.12903225806</v>
          </cell>
          <cell r="G88" t="e">
            <v>#N/A</v>
          </cell>
          <cell r="H88">
            <v>81847</v>
          </cell>
        </row>
        <row r="89">
          <cell r="C89">
            <v>40629</v>
          </cell>
          <cell r="D89">
            <v>203510.04545454544</v>
          </cell>
          <cell r="E89">
            <v>77061.333333333328</v>
          </cell>
          <cell r="F89">
            <v>166799.12903225806</v>
          </cell>
          <cell r="G89" t="e">
            <v>#N/A</v>
          </cell>
          <cell r="H89">
            <v>55831</v>
          </cell>
        </row>
        <row r="90">
          <cell r="C90">
            <v>40630</v>
          </cell>
          <cell r="D90">
            <v>203510.04545454544</v>
          </cell>
          <cell r="E90">
            <v>77061.333333333328</v>
          </cell>
          <cell r="F90">
            <v>166799.12903225806</v>
          </cell>
          <cell r="G90">
            <v>189050</v>
          </cell>
          <cell r="H90" t="e">
            <v>#N/A</v>
          </cell>
        </row>
        <row r="91">
          <cell r="C91">
            <v>40631</v>
          </cell>
          <cell r="D91">
            <v>203510.04545454544</v>
          </cell>
          <cell r="E91">
            <v>77061.333333333328</v>
          </cell>
          <cell r="F91">
            <v>166799.12903225806</v>
          </cell>
          <cell r="G91">
            <v>202124</v>
          </cell>
          <cell r="H91" t="e">
            <v>#N/A</v>
          </cell>
        </row>
        <row r="92">
          <cell r="C92">
            <v>40632</v>
          </cell>
          <cell r="D92">
            <v>203510.04545454544</v>
          </cell>
          <cell r="E92">
            <v>77061.333333333328</v>
          </cell>
          <cell r="F92">
            <v>166799.12903225806</v>
          </cell>
          <cell r="G92">
            <v>204258</v>
          </cell>
          <cell r="H92" t="e">
            <v>#N/A</v>
          </cell>
        </row>
        <row r="93">
          <cell r="C93">
            <v>40633</v>
          </cell>
          <cell r="D93">
            <v>203510.04545454544</v>
          </cell>
          <cell r="E93">
            <v>77061.333333333328</v>
          </cell>
          <cell r="F93">
            <v>166799.12903225806</v>
          </cell>
          <cell r="G93">
            <v>215056</v>
          </cell>
          <cell r="H93" t="e">
            <v>#N/A</v>
          </cell>
        </row>
        <row r="94">
          <cell r="C94">
            <v>40634</v>
          </cell>
          <cell r="D94">
            <v>197740.94736842104</v>
          </cell>
          <cell r="E94">
            <v>79323.181818181823</v>
          </cell>
          <cell r="F94">
            <v>154321.1</v>
          </cell>
          <cell r="G94">
            <v>200074</v>
          </cell>
          <cell r="H94" t="e">
            <v>#N/A</v>
          </cell>
        </row>
        <row r="95">
          <cell r="C95">
            <v>40635</v>
          </cell>
          <cell r="D95">
            <v>197740.94736842104</v>
          </cell>
          <cell r="E95">
            <v>79323.181818181823</v>
          </cell>
          <cell r="F95">
            <v>154321.1</v>
          </cell>
          <cell r="G95" t="e">
            <v>#N/A</v>
          </cell>
          <cell r="H95">
            <v>97111</v>
          </cell>
        </row>
        <row r="96">
          <cell r="C96">
            <v>40636</v>
          </cell>
          <cell r="D96">
            <v>197740.94736842104</v>
          </cell>
          <cell r="E96">
            <v>79323.181818181823</v>
          </cell>
          <cell r="F96">
            <v>154321.1</v>
          </cell>
          <cell r="G96" t="e">
            <v>#N/A</v>
          </cell>
          <cell r="H96">
            <v>66715</v>
          </cell>
        </row>
        <row r="97">
          <cell r="C97">
            <v>40637</v>
          </cell>
          <cell r="D97">
            <v>197740.94736842104</v>
          </cell>
          <cell r="E97">
            <v>79323.181818181823</v>
          </cell>
          <cell r="F97">
            <v>154321.1</v>
          </cell>
          <cell r="G97">
            <v>208337</v>
          </cell>
          <cell r="H97" t="e">
            <v>#N/A</v>
          </cell>
        </row>
        <row r="98">
          <cell r="C98">
            <v>40638</v>
          </cell>
          <cell r="D98">
            <v>197740.94736842104</v>
          </cell>
          <cell r="E98">
            <v>79323.181818181823</v>
          </cell>
          <cell r="F98">
            <v>154321.1</v>
          </cell>
          <cell r="G98">
            <v>209406</v>
          </cell>
          <cell r="H98" t="e">
            <v>#N/A</v>
          </cell>
        </row>
        <row r="99">
          <cell r="C99">
            <v>40639</v>
          </cell>
          <cell r="D99">
            <v>197740.94736842104</v>
          </cell>
          <cell r="E99">
            <v>79323.181818181823</v>
          </cell>
          <cell r="F99">
            <v>154321.1</v>
          </cell>
          <cell r="G99">
            <v>210756</v>
          </cell>
          <cell r="H99" t="e">
            <v>#N/A</v>
          </cell>
        </row>
        <row r="100">
          <cell r="C100">
            <v>40640</v>
          </cell>
          <cell r="D100">
            <v>197740.94736842104</v>
          </cell>
          <cell r="E100">
            <v>79323.181818181823</v>
          </cell>
          <cell r="F100">
            <v>154321.1</v>
          </cell>
          <cell r="G100">
            <v>221129</v>
          </cell>
          <cell r="H100" t="e">
            <v>#N/A</v>
          </cell>
        </row>
        <row r="101">
          <cell r="C101">
            <v>40641</v>
          </cell>
          <cell r="D101">
            <v>197740.94736842104</v>
          </cell>
          <cell r="E101">
            <v>79323.181818181823</v>
          </cell>
          <cell r="F101">
            <v>154321.1</v>
          </cell>
          <cell r="G101">
            <v>209524</v>
          </cell>
          <cell r="H101" t="e">
            <v>#N/A</v>
          </cell>
        </row>
        <row r="102">
          <cell r="C102">
            <v>40642</v>
          </cell>
          <cell r="D102">
            <v>197740.94736842104</v>
          </cell>
          <cell r="E102">
            <v>79323.181818181823</v>
          </cell>
          <cell r="F102">
            <v>154321.1</v>
          </cell>
          <cell r="G102" t="e">
            <v>#N/A</v>
          </cell>
          <cell r="H102">
            <v>96186</v>
          </cell>
        </row>
        <row r="103">
          <cell r="C103">
            <v>40643</v>
          </cell>
          <cell r="D103">
            <v>197740.94736842104</v>
          </cell>
          <cell r="E103">
            <v>79323.181818181823</v>
          </cell>
          <cell r="F103">
            <v>154321.1</v>
          </cell>
          <cell r="G103" t="e">
            <v>#N/A</v>
          </cell>
          <cell r="H103">
            <v>65288</v>
          </cell>
        </row>
        <row r="104">
          <cell r="C104">
            <v>40644</v>
          </cell>
          <cell r="D104">
            <v>197740.94736842104</v>
          </cell>
          <cell r="E104">
            <v>79323.181818181823</v>
          </cell>
          <cell r="F104">
            <v>154321.1</v>
          </cell>
          <cell r="G104">
            <v>201097</v>
          </cell>
          <cell r="H104" t="e">
            <v>#N/A</v>
          </cell>
        </row>
        <row r="105">
          <cell r="C105">
            <v>40645</v>
          </cell>
          <cell r="D105">
            <v>197740.94736842104</v>
          </cell>
          <cell r="E105">
            <v>79323.181818181823</v>
          </cell>
          <cell r="F105">
            <v>154321.1</v>
          </cell>
          <cell r="G105">
            <v>201109</v>
          </cell>
          <cell r="H105" t="e">
            <v>#N/A</v>
          </cell>
        </row>
        <row r="106">
          <cell r="C106">
            <v>40646</v>
          </cell>
          <cell r="D106">
            <v>197740.94736842104</v>
          </cell>
          <cell r="E106">
            <v>79323.181818181823</v>
          </cell>
          <cell r="F106">
            <v>154321.1</v>
          </cell>
          <cell r="G106">
            <v>202619</v>
          </cell>
          <cell r="H106" t="e">
            <v>#N/A</v>
          </cell>
        </row>
        <row r="107">
          <cell r="C107">
            <v>40647</v>
          </cell>
          <cell r="D107">
            <v>197740.94736842104</v>
          </cell>
          <cell r="E107">
            <v>79323.181818181823</v>
          </cell>
          <cell r="F107">
            <v>154321.1</v>
          </cell>
          <cell r="G107">
            <v>201410</v>
          </cell>
          <cell r="H107" t="e">
            <v>#N/A</v>
          </cell>
        </row>
        <row r="108">
          <cell r="C108">
            <v>40648</v>
          </cell>
          <cell r="D108">
            <v>197740.94736842104</v>
          </cell>
          <cell r="E108">
            <v>79323.181818181823</v>
          </cell>
          <cell r="F108">
            <v>154321.1</v>
          </cell>
          <cell r="G108">
            <v>196330</v>
          </cell>
          <cell r="H108" t="e">
            <v>#N/A</v>
          </cell>
        </row>
        <row r="109">
          <cell r="C109">
            <v>40649</v>
          </cell>
          <cell r="D109">
            <v>197740.94736842104</v>
          </cell>
          <cell r="E109">
            <v>79323.181818181823</v>
          </cell>
          <cell r="F109">
            <v>154321.1</v>
          </cell>
          <cell r="G109" t="e">
            <v>#N/A</v>
          </cell>
          <cell r="H109">
            <v>96944</v>
          </cell>
        </row>
        <row r="110">
          <cell r="C110">
            <v>40650</v>
          </cell>
          <cell r="D110">
            <v>197740.94736842104</v>
          </cell>
          <cell r="E110">
            <v>79323.181818181823</v>
          </cell>
          <cell r="F110">
            <v>154321.1</v>
          </cell>
          <cell r="G110" t="e">
            <v>#N/A</v>
          </cell>
          <cell r="H110">
            <v>78258</v>
          </cell>
        </row>
        <row r="111">
          <cell r="C111">
            <v>40651</v>
          </cell>
          <cell r="D111">
            <v>197740.94736842104</v>
          </cell>
          <cell r="E111">
            <v>79323.181818181823</v>
          </cell>
          <cell r="F111">
            <v>154321.1</v>
          </cell>
          <cell r="G111">
            <v>174843</v>
          </cell>
          <cell r="H111" t="e">
            <v>#N/A</v>
          </cell>
        </row>
        <row r="112">
          <cell r="C112">
            <v>40652</v>
          </cell>
          <cell r="D112">
            <v>197740.94736842104</v>
          </cell>
          <cell r="E112">
            <v>79323.181818181823</v>
          </cell>
          <cell r="F112">
            <v>154321.1</v>
          </cell>
          <cell r="G112">
            <v>167728</v>
          </cell>
          <cell r="H112" t="e">
            <v>#N/A</v>
          </cell>
        </row>
        <row r="113">
          <cell r="C113">
            <v>40653</v>
          </cell>
          <cell r="D113">
            <v>197740.94736842104</v>
          </cell>
          <cell r="E113">
            <v>79323.181818181823</v>
          </cell>
          <cell r="F113">
            <v>154321.1</v>
          </cell>
          <cell r="G113">
            <v>170356</v>
          </cell>
          <cell r="H113" t="e">
            <v>#N/A</v>
          </cell>
        </row>
        <row r="114">
          <cell r="C114">
            <v>40654</v>
          </cell>
          <cell r="D114">
            <v>197740.94736842104</v>
          </cell>
          <cell r="E114">
            <v>79323.181818181823</v>
          </cell>
          <cell r="F114">
            <v>154321.1</v>
          </cell>
          <cell r="G114">
            <v>157446</v>
          </cell>
          <cell r="H114" t="e">
            <v>#N/A</v>
          </cell>
        </row>
        <row r="115">
          <cell r="C115">
            <v>40655</v>
          </cell>
          <cell r="D115">
            <v>197740.94736842104</v>
          </cell>
          <cell r="E115">
            <v>79323.181818181823</v>
          </cell>
          <cell r="F115">
            <v>154321.1</v>
          </cell>
          <cell r="G115" t="e">
            <v>#N/A</v>
          </cell>
          <cell r="H115">
            <v>74197</v>
          </cell>
        </row>
        <row r="116">
          <cell r="C116">
            <v>40656</v>
          </cell>
          <cell r="D116">
            <v>197740.94736842104</v>
          </cell>
          <cell r="E116">
            <v>79323.181818181823</v>
          </cell>
          <cell r="F116">
            <v>154321.1</v>
          </cell>
          <cell r="G116" t="e">
            <v>#N/A</v>
          </cell>
          <cell r="H116">
            <v>78732</v>
          </cell>
        </row>
        <row r="117">
          <cell r="C117">
            <v>40657</v>
          </cell>
          <cell r="D117">
            <v>197740.94736842104</v>
          </cell>
          <cell r="E117">
            <v>79323.181818181823</v>
          </cell>
          <cell r="F117">
            <v>154321.1</v>
          </cell>
          <cell r="G117" t="e">
            <v>#N/A</v>
          </cell>
          <cell r="H117">
            <v>42024</v>
          </cell>
        </row>
        <row r="118">
          <cell r="C118">
            <v>40658</v>
          </cell>
          <cell r="D118">
            <v>197740.94736842104</v>
          </cell>
          <cell r="E118">
            <v>79323.181818181823</v>
          </cell>
          <cell r="F118">
            <v>154321.1</v>
          </cell>
          <cell r="G118" t="e">
            <v>#N/A</v>
          </cell>
          <cell r="H118">
            <v>65712</v>
          </cell>
        </row>
        <row r="119">
          <cell r="C119">
            <v>40659</v>
          </cell>
          <cell r="D119">
            <v>197740.94736842104</v>
          </cell>
          <cell r="E119">
            <v>79323.181818181823</v>
          </cell>
          <cell r="F119">
            <v>154321.1</v>
          </cell>
          <cell r="G119">
            <v>196967</v>
          </cell>
          <cell r="H119" t="e">
            <v>#N/A</v>
          </cell>
        </row>
        <row r="120">
          <cell r="C120">
            <v>40660</v>
          </cell>
          <cell r="D120">
            <v>197740.94736842104</v>
          </cell>
          <cell r="E120">
            <v>79323.181818181823</v>
          </cell>
          <cell r="F120">
            <v>154321.1</v>
          </cell>
          <cell r="G120">
            <v>205683</v>
          </cell>
          <cell r="H120" t="e">
            <v>#N/A</v>
          </cell>
        </row>
        <row r="121">
          <cell r="C121">
            <v>40661</v>
          </cell>
          <cell r="D121">
            <v>197740.94736842104</v>
          </cell>
          <cell r="E121">
            <v>79323.181818181823</v>
          </cell>
          <cell r="F121">
            <v>154321.1</v>
          </cell>
          <cell r="G121">
            <v>219445</v>
          </cell>
          <cell r="H121" t="e">
            <v>#N/A</v>
          </cell>
        </row>
        <row r="122">
          <cell r="C122">
            <v>40662</v>
          </cell>
          <cell r="D122">
            <v>197740.94736842104</v>
          </cell>
          <cell r="E122">
            <v>79323.181818181823</v>
          </cell>
          <cell r="F122">
            <v>154321.1</v>
          </cell>
          <cell r="G122">
            <v>202819</v>
          </cell>
          <cell r="H122" t="e">
            <v>#N/A</v>
          </cell>
        </row>
        <row r="123">
          <cell r="C123">
            <v>40663</v>
          </cell>
          <cell r="D123">
            <v>197740.94736842104</v>
          </cell>
          <cell r="E123">
            <v>79323.181818181823</v>
          </cell>
          <cell r="F123">
            <v>154321.1</v>
          </cell>
          <cell r="G123" t="e">
            <v>#N/A</v>
          </cell>
          <cell r="H123">
            <v>111388</v>
          </cell>
        </row>
        <row r="124">
          <cell r="C124">
            <v>40664</v>
          </cell>
          <cell r="D124">
            <v>209694.40909090909</v>
          </cell>
          <cell r="E124">
            <v>86819</v>
          </cell>
          <cell r="F124">
            <v>174020.90322580645</v>
          </cell>
          <cell r="G124" t="e">
            <v>#N/A</v>
          </cell>
          <cell r="H124">
            <v>101395</v>
          </cell>
        </row>
        <row r="125">
          <cell r="C125">
            <v>40665</v>
          </cell>
          <cell r="D125">
            <v>209694.40909090909</v>
          </cell>
          <cell r="E125">
            <v>86819</v>
          </cell>
          <cell r="F125">
            <v>174020.90322580645</v>
          </cell>
          <cell r="G125">
            <v>206249</v>
          </cell>
          <cell r="H125" t="e">
            <v>#N/A</v>
          </cell>
        </row>
        <row r="126">
          <cell r="C126">
            <v>40666</v>
          </cell>
          <cell r="D126">
            <v>209694.40909090909</v>
          </cell>
          <cell r="E126">
            <v>86819</v>
          </cell>
          <cell r="F126">
            <v>174020.90322580645</v>
          </cell>
          <cell r="G126">
            <v>252459</v>
          </cell>
          <cell r="H126" t="e">
            <v>#N/A</v>
          </cell>
        </row>
        <row r="127">
          <cell r="C127">
            <v>40667</v>
          </cell>
          <cell r="D127">
            <v>209694.40909090909</v>
          </cell>
          <cell r="E127">
            <v>86819</v>
          </cell>
          <cell r="F127">
            <v>174020.90322580645</v>
          </cell>
          <cell r="G127">
            <v>225029</v>
          </cell>
          <cell r="H127" t="e">
            <v>#N/A</v>
          </cell>
        </row>
        <row r="128">
          <cell r="C128">
            <v>40668</v>
          </cell>
          <cell r="D128">
            <v>209694.40909090909</v>
          </cell>
          <cell r="E128">
            <v>86819</v>
          </cell>
          <cell r="F128">
            <v>174020.90322580645</v>
          </cell>
          <cell r="G128">
            <v>215663</v>
          </cell>
          <cell r="H128" t="e">
            <v>#N/A</v>
          </cell>
        </row>
        <row r="129">
          <cell r="C129">
            <v>40669</v>
          </cell>
          <cell r="D129">
            <v>209694.40909090909</v>
          </cell>
          <cell r="E129">
            <v>86819</v>
          </cell>
          <cell r="F129">
            <v>174020.90322580645</v>
          </cell>
          <cell r="G129">
            <v>202381</v>
          </cell>
          <cell r="H129" t="e">
            <v>#N/A</v>
          </cell>
        </row>
        <row r="130">
          <cell r="C130">
            <v>40670</v>
          </cell>
          <cell r="D130">
            <v>209694.40909090909</v>
          </cell>
          <cell r="E130">
            <v>86819</v>
          </cell>
          <cell r="F130">
            <v>174020.90322580645</v>
          </cell>
          <cell r="G130" t="e">
            <v>#N/A</v>
          </cell>
          <cell r="H130">
            <v>100216</v>
          </cell>
        </row>
        <row r="131">
          <cell r="C131">
            <v>40671</v>
          </cell>
          <cell r="D131">
            <v>209694.40909090909</v>
          </cell>
          <cell r="E131">
            <v>86819</v>
          </cell>
          <cell r="F131">
            <v>174020.90322580645</v>
          </cell>
          <cell r="G131" t="e">
            <v>#N/A</v>
          </cell>
          <cell r="H131">
            <v>80895</v>
          </cell>
        </row>
        <row r="132">
          <cell r="C132">
            <v>40672</v>
          </cell>
          <cell r="D132">
            <v>209694.40909090909</v>
          </cell>
          <cell r="E132">
            <v>86819</v>
          </cell>
          <cell r="F132">
            <v>174020.90322580645</v>
          </cell>
          <cell r="G132">
            <v>205185</v>
          </cell>
          <cell r="H132" t="e">
            <v>#N/A</v>
          </cell>
        </row>
        <row r="133">
          <cell r="C133">
            <v>40673</v>
          </cell>
          <cell r="D133">
            <v>209694.40909090909</v>
          </cell>
          <cell r="E133">
            <v>86819</v>
          </cell>
          <cell r="F133">
            <v>174020.90322580645</v>
          </cell>
          <cell r="G133">
            <v>211381</v>
          </cell>
          <cell r="H133" t="e">
            <v>#N/A</v>
          </cell>
        </row>
        <row r="134">
          <cell r="C134">
            <v>40674</v>
          </cell>
          <cell r="D134">
            <v>209694.40909090909</v>
          </cell>
          <cell r="E134">
            <v>86819</v>
          </cell>
          <cell r="F134">
            <v>174020.90322580645</v>
          </cell>
          <cell r="G134">
            <v>209903</v>
          </cell>
          <cell r="H134" t="e">
            <v>#N/A</v>
          </cell>
        </row>
        <row r="135">
          <cell r="C135">
            <v>40675</v>
          </cell>
          <cell r="D135">
            <v>209694.40909090909</v>
          </cell>
          <cell r="E135">
            <v>86819</v>
          </cell>
          <cell r="F135">
            <v>174020.90322580645</v>
          </cell>
          <cell r="G135">
            <v>208403</v>
          </cell>
          <cell r="H135" t="e">
            <v>#N/A</v>
          </cell>
        </row>
        <row r="136">
          <cell r="C136">
            <v>40676</v>
          </cell>
          <cell r="D136">
            <v>209694.40909090909</v>
          </cell>
          <cell r="E136">
            <v>86819</v>
          </cell>
          <cell r="F136">
            <v>174020.90322580645</v>
          </cell>
          <cell r="G136">
            <v>204831</v>
          </cell>
          <cell r="H136" t="e">
            <v>#N/A</v>
          </cell>
        </row>
        <row r="137">
          <cell r="C137">
            <v>40677</v>
          </cell>
          <cell r="D137">
            <v>209694.40909090909</v>
          </cell>
          <cell r="E137">
            <v>86819</v>
          </cell>
          <cell r="F137">
            <v>174020.90322580645</v>
          </cell>
          <cell r="G137" t="e">
            <v>#N/A</v>
          </cell>
          <cell r="H137">
            <v>97819</v>
          </cell>
        </row>
        <row r="138">
          <cell r="C138">
            <v>40678</v>
          </cell>
          <cell r="D138">
            <v>209694.40909090909</v>
          </cell>
          <cell r="E138">
            <v>86819</v>
          </cell>
          <cell r="F138">
            <v>174020.90322580645</v>
          </cell>
          <cell r="G138" t="e">
            <v>#N/A</v>
          </cell>
          <cell r="H138">
            <v>77236</v>
          </cell>
        </row>
        <row r="139">
          <cell r="C139">
            <v>40679</v>
          </cell>
          <cell r="D139">
            <v>209694.40909090909</v>
          </cell>
          <cell r="E139">
            <v>86819</v>
          </cell>
          <cell r="F139">
            <v>174020.90322580645</v>
          </cell>
          <cell r="G139">
            <v>206777</v>
          </cell>
          <cell r="H139" t="e">
            <v>#N/A</v>
          </cell>
        </row>
        <row r="140">
          <cell r="C140">
            <v>40680</v>
          </cell>
          <cell r="D140">
            <v>209694.40909090909</v>
          </cell>
          <cell r="E140">
            <v>86819</v>
          </cell>
          <cell r="F140">
            <v>174020.90322580645</v>
          </cell>
          <cell r="G140">
            <v>201777</v>
          </cell>
          <cell r="H140" t="e">
            <v>#N/A</v>
          </cell>
        </row>
        <row r="141">
          <cell r="C141">
            <v>40681</v>
          </cell>
          <cell r="D141">
            <v>209694.40909090909</v>
          </cell>
          <cell r="E141">
            <v>86819</v>
          </cell>
          <cell r="F141">
            <v>174020.90322580645</v>
          </cell>
          <cell r="G141">
            <v>202713</v>
          </cell>
          <cell r="H141" t="e">
            <v>#N/A</v>
          </cell>
        </row>
        <row r="142">
          <cell r="C142">
            <v>40682</v>
          </cell>
          <cell r="D142">
            <v>209694.40909090909</v>
          </cell>
          <cell r="E142">
            <v>86819</v>
          </cell>
          <cell r="F142">
            <v>174020.90322580645</v>
          </cell>
          <cell r="G142">
            <v>221901</v>
          </cell>
          <cell r="H142" t="e">
            <v>#N/A</v>
          </cell>
        </row>
        <row r="143">
          <cell r="C143">
            <v>40683</v>
          </cell>
          <cell r="D143">
            <v>209694.40909090909</v>
          </cell>
          <cell r="E143">
            <v>86819</v>
          </cell>
          <cell r="F143">
            <v>174020.90322580645</v>
          </cell>
          <cell r="G143">
            <v>208516</v>
          </cell>
          <cell r="H143" t="e">
            <v>#N/A</v>
          </cell>
        </row>
        <row r="144">
          <cell r="C144">
            <v>40684</v>
          </cell>
          <cell r="D144">
            <v>209694.40909090909</v>
          </cell>
          <cell r="E144">
            <v>86819</v>
          </cell>
          <cell r="F144">
            <v>174020.90322580645</v>
          </cell>
          <cell r="G144" t="e">
            <v>#N/A</v>
          </cell>
          <cell r="H144">
            <v>96459</v>
          </cell>
        </row>
        <row r="145">
          <cell r="C145">
            <v>40685</v>
          </cell>
          <cell r="D145">
            <v>209694.40909090909</v>
          </cell>
          <cell r="E145">
            <v>86819</v>
          </cell>
          <cell r="F145">
            <v>174020.90322580645</v>
          </cell>
          <cell r="G145" t="e">
            <v>#N/A</v>
          </cell>
          <cell r="H145">
            <v>64274</v>
          </cell>
        </row>
        <row r="146">
          <cell r="C146">
            <v>40686</v>
          </cell>
          <cell r="D146">
            <v>209694.40909090909</v>
          </cell>
          <cell r="E146">
            <v>86819</v>
          </cell>
          <cell r="F146">
            <v>174020.90322580645</v>
          </cell>
          <cell r="G146">
            <v>203162</v>
          </cell>
          <cell r="H146" t="e">
            <v>#N/A</v>
          </cell>
        </row>
        <row r="147">
          <cell r="C147">
            <v>40687</v>
          </cell>
          <cell r="D147">
            <v>209694.40909090909</v>
          </cell>
          <cell r="E147">
            <v>86819</v>
          </cell>
          <cell r="F147">
            <v>174020.90322580645</v>
          </cell>
          <cell r="G147">
            <v>206318</v>
          </cell>
          <cell r="H147" t="e">
            <v>#N/A</v>
          </cell>
        </row>
        <row r="148">
          <cell r="C148">
            <v>40688</v>
          </cell>
          <cell r="D148">
            <v>209694.40909090909</v>
          </cell>
          <cell r="E148">
            <v>86819</v>
          </cell>
          <cell r="F148">
            <v>174020.90322580645</v>
          </cell>
          <cell r="G148">
            <v>203659</v>
          </cell>
          <cell r="H148" t="e">
            <v>#N/A</v>
          </cell>
        </row>
        <row r="149">
          <cell r="C149">
            <v>40689</v>
          </cell>
          <cell r="D149">
            <v>209694.40909090909</v>
          </cell>
          <cell r="E149">
            <v>86819</v>
          </cell>
          <cell r="F149">
            <v>174020.90322580645</v>
          </cell>
          <cell r="G149">
            <v>206681</v>
          </cell>
          <cell r="H149" t="e">
            <v>#N/A</v>
          </cell>
        </row>
        <row r="150">
          <cell r="C150">
            <v>40690</v>
          </cell>
          <cell r="D150">
            <v>209694.40909090909</v>
          </cell>
          <cell r="E150">
            <v>86819</v>
          </cell>
          <cell r="F150">
            <v>174020.90322580645</v>
          </cell>
          <cell r="G150">
            <v>203800</v>
          </cell>
          <cell r="H150" t="e">
            <v>#N/A</v>
          </cell>
        </row>
        <row r="151">
          <cell r="C151">
            <v>40691</v>
          </cell>
          <cell r="D151">
            <v>209694.40909090909</v>
          </cell>
          <cell r="E151">
            <v>86819</v>
          </cell>
          <cell r="F151">
            <v>174020.90322580645</v>
          </cell>
          <cell r="G151" t="e">
            <v>#N/A</v>
          </cell>
          <cell r="H151">
            <v>97365</v>
          </cell>
        </row>
        <row r="152">
          <cell r="C152">
            <v>40692</v>
          </cell>
          <cell r="D152">
            <v>209694.40909090909</v>
          </cell>
          <cell r="E152">
            <v>86819</v>
          </cell>
          <cell r="F152">
            <v>174020.90322580645</v>
          </cell>
          <cell r="G152" t="e">
            <v>#N/A</v>
          </cell>
          <cell r="H152">
            <v>65712</v>
          </cell>
        </row>
        <row r="153">
          <cell r="C153">
            <v>40693</v>
          </cell>
          <cell r="D153">
            <v>209694.40909090909</v>
          </cell>
          <cell r="E153">
            <v>86819</v>
          </cell>
          <cell r="F153">
            <v>174020.90322580645</v>
          </cell>
          <cell r="G153">
            <v>196111</v>
          </cell>
          <cell r="H153" t="e">
            <v>#N/A</v>
          </cell>
        </row>
        <row r="154">
          <cell r="C154">
            <v>40694</v>
          </cell>
          <cell r="D154">
            <v>209694.40909090909</v>
          </cell>
          <cell r="E154">
            <v>86819</v>
          </cell>
          <cell r="F154">
            <v>174020.90322580645</v>
          </cell>
          <cell r="G154">
            <v>210378</v>
          </cell>
          <cell r="H154" t="e">
            <v>#N/A</v>
          </cell>
        </row>
        <row r="155">
          <cell r="C155">
            <v>40695</v>
          </cell>
          <cell r="D155">
            <v>192733.47368421053</v>
          </cell>
          <cell r="E155">
            <v>92848.818181818177</v>
          </cell>
          <cell r="F155">
            <v>156109.1</v>
          </cell>
          <cell r="G155">
            <v>203134</v>
          </cell>
          <cell r="H155" t="e">
            <v>#N/A</v>
          </cell>
        </row>
        <row r="156">
          <cell r="C156">
            <v>40696</v>
          </cell>
          <cell r="D156">
            <v>192733.47368421053</v>
          </cell>
          <cell r="E156">
            <v>92848.818181818177</v>
          </cell>
          <cell r="F156">
            <v>156109.1</v>
          </cell>
          <cell r="G156">
            <v>208699</v>
          </cell>
          <cell r="H156" t="e">
            <v>#N/A</v>
          </cell>
        </row>
        <row r="157">
          <cell r="C157">
            <v>40697</v>
          </cell>
          <cell r="D157">
            <v>192733.47368421053</v>
          </cell>
          <cell r="E157">
            <v>92848.818181818177</v>
          </cell>
          <cell r="F157">
            <v>156109.1</v>
          </cell>
          <cell r="G157">
            <v>200755</v>
          </cell>
          <cell r="H157" t="e">
            <v>#N/A</v>
          </cell>
        </row>
        <row r="158">
          <cell r="C158">
            <v>40698</v>
          </cell>
          <cell r="D158">
            <v>192733.47368421053</v>
          </cell>
          <cell r="E158">
            <v>92848.818181818177</v>
          </cell>
          <cell r="F158">
            <v>156109.1</v>
          </cell>
          <cell r="G158" t="e">
            <v>#N/A</v>
          </cell>
          <cell r="H158">
            <v>103598</v>
          </cell>
        </row>
        <row r="159">
          <cell r="C159">
            <v>40699</v>
          </cell>
          <cell r="D159">
            <v>192733.47368421053</v>
          </cell>
          <cell r="E159">
            <v>92848.818181818177</v>
          </cell>
          <cell r="F159">
            <v>156109.1</v>
          </cell>
          <cell r="G159" t="e">
            <v>#N/A</v>
          </cell>
          <cell r="H159">
            <v>71271</v>
          </cell>
        </row>
        <row r="160">
          <cell r="C160">
            <v>40700</v>
          </cell>
          <cell r="D160">
            <v>192733.47368421053</v>
          </cell>
          <cell r="E160">
            <v>92848.818181818177</v>
          </cell>
          <cell r="F160">
            <v>156109.1</v>
          </cell>
          <cell r="G160">
            <v>192579</v>
          </cell>
          <cell r="H160" t="e">
            <v>#N/A</v>
          </cell>
        </row>
        <row r="161">
          <cell r="C161">
            <v>40701</v>
          </cell>
          <cell r="D161">
            <v>192733.47368421053</v>
          </cell>
          <cell r="E161">
            <v>92848.818181818177</v>
          </cell>
          <cell r="F161">
            <v>156109.1</v>
          </cell>
          <cell r="G161">
            <v>197065</v>
          </cell>
          <cell r="H161" t="e">
            <v>#N/A</v>
          </cell>
        </row>
        <row r="162">
          <cell r="C162">
            <v>40702</v>
          </cell>
          <cell r="D162">
            <v>192733.47368421053</v>
          </cell>
          <cell r="E162">
            <v>92848.818181818177</v>
          </cell>
          <cell r="F162">
            <v>156109.1</v>
          </cell>
          <cell r="G162">
            <v>198792</v>
          </cell>
          <cell r="H162" t="e">
            <v>#N/A</v>
          </cell>
        </row>
        <row r="163">
          <cell r="C163">
            <v>40703</v>
          </cell>
          <cell r="D163">
            <v>192733.47368421053</v>
          </cell>
          <cell r="E163">
            <v>92848.818181818177</v>
          </cell>
          <cell r="F163">
            <v>156109.1</v>
          </cell>
          <cell r="G163">
            <v>202770</v>
          </cell>
          <cell r="H163" t="e">
            <v>#N/A</v>
          </cell>
        </row>
        <row r="164">
          <cell r="C164">
            <v>40704</v>
          </cell>
          <cell r="D164">
            <v>192733.47368421053</v>
          </cell>
          <cell r="E164">
            <v>92848.818181818177</v>
          </cell>
          <cell r="F164">
            <v>156109.1</v>
          </cell>
          <cell r="G164" t="e">
            <v>#N/A</v>
          </cell>
          <cell r="H164">
            <v>85701</v>
          </cell>
        </row>
        <row r="165">
          <cell r="C165">
            <v>40705</v>
          </cell>
          <cell r="D165">
            <v>192733.47368421053</v>
          </cell>
          <cell r="E165">
            <v>92848.818181818177</v>
          </cell>
          <cell r="F165">
            <v>156109.1</v>
          </cell>
          <cell r="G165" t="e">
            <v>#N/A</v>
          </cell>
          <cell r="H165">
            <v>96480</v>
          </cell>
        </row>
        <row r="166">
          <cell r="C166">
            <v>40706</v>
          </cell>
          <cell r="D166">
            <v>192733.47368421053</v>
          </cell>
          <cell r="E166">
            <v>92848.818181818177</v>
          </cell>
          <cell r="F166">
            <v>156109.1</v>
          </cell>
          <cell r="G166" t="e">
            <v>#N/A</v>
          </cell>
          <cell r="H166">
            <v>69223</v>
          </cell>
        </row>
        <row r="167">
          <cell r="C167">
            <v>40707</v>
          </cell>
          <cell r="D167">
            <v>192733.47368421053</v>
          </cell>
          <cell r="E167">
            <v>92848.818181818177</v>
          </cell>
          <cell r="F167">
            <v>156109.1</v>
          </cell>
          <cell r="G167">
            <v>189528</v>
          </cell>
          <cell r="H167" t="e">
            <v>#N/A</v>
          </cell>
        </row>
        <row r="168">
          <cell r="C168">
            <v>40708</v>
          </cell>
          <cell r="D168">
            <v>192733.47368421053</v>
          </cell>
          <cell r="E168">
            <v>92848.818181818177</v>
          </cell>
          <cell r="F168">
            <v>156109.1</v>
          </cell>
          <cell r="G168">
            <v>190617</v>
          </cell>
          <cell r="H168" t="e">
            <v>#N/A</v>
          </cell>
        </row>
        <row r="169">
          <cell r="C169">
            <v>40709</v>
          </cell>
          <cell r="D169">
            <v>192733.47368421053</v>
          </cell>
          <cell r="E169">
            <v>92848.818181818177</v>
          </cell>
          <cell r="F169">
            <v>156109.1</v>
          </cell>
          <cell r="G169">
            <v>192015</v>
          </cell>
          <cell r="H169" t="e">
            <v>#N/A</v>
          </cell>
        </row>
        <row r="170">
          <cell r="C170">
            <v>40710</v>
          </cell>
          <cell r="D170">
            <v>192733.47368421053</v>
          </cell>
          <cell r="E170">
            <v>92848.818181818177</v>
          </cell>
          <cell r="F170">
            <v>156109.1</v>
          </cell>
          <cell r="G170">
            <v>190724</v>
          </cell>
          <cell r="H170" t="e">
            <v>#N/A</v>
          </cell>
        </row>
        <row r="171">
          <cell r="C171">
            <v>40711</v>
          </cell>
          <cell r="D171">
            <v>192733.47368421053</v>
          </cell>
          <cell r="E171">
            <v>92848.818181818177</v>
          </cell>
          <cell r="F171">
            <v>156109.1</v>
          </cell>
          <cell r="G171">
            <v>190816</v>
          </cell>
          <cell r="H171" t="e">
            <v>#N/A</v>
          </cell>
        </row>
        <row r="172">
          <cell r="C172">
            <v>40712</v>
          </cell>
          <cell r="D172">
            <v>192733.47368421053</v>
          </cell>
          <cell r="E172">
            <v>92848.818181818177</v>
          </cell>
          <cell r="F172">
            <v>156109.1</v>
          </cell>
          <cell r="G172" t="e">
            <v>#N/A</v>
          </cell>
          <cell r="H172">
            <v>97711</v>
          </cell>
        </row>
        <row r="173">
          <cell r="C173">
            <v>40713</v>
          </cell>
          <cell r="D173">
            <v>192733.47368421053</v>
          </cell>
          <cell r="E173">
            <v>92848.818181818177</v>
          </cell>
          <cell r="F173">
            <v>156109.1</v>
          </cell>
          <cell r="G173" t="e">
            <v>#N/A</v>
          </cell>
          <cell r="H173">
            <v>70907</v>
          </cell>
        </row>
        <row r="174">
          <cell r="C174">
            <v>40714</v>
          </cell>
          <cell r="D174">
            <v>192733.47368421053</v>
          </cell>
          <cell r="E174">
            <v>92848.818181818177</v>
          </cell>
          <cell r="F174">
            <v>156109.1</v>
          </cell>
          <cell r="G174">
            <v>184552</v>
          </cell>
          <cell r="H174" t="e">
            <v>#N/A</v>
          </cell>
        </row>
        <row r="175">
          <cell r="C175">
            <v>40715</v>
          </cell>
          <cell r="D175">
            <v>192733.47368421053</v>
          </cell>
          <cell r="E175">
            <v>92848.818181818177</v>
          </cell>
          <cell r="F175">
            <v>156109.1</v>
          </cell>
          <cell r="G175">
            <v>185717</v>
          </cell>
          <cell r="H175" t="e">
            <v>#N/A</v>
          </cell>
        </row>
        <row r="176">
          <cell r="C176">
            <v>40716</v>
          </cell>
          <cell r="D176">
            <v>192733.47368421053</v>
          </cell>
          <cell r="E176">
            <v>92848.818181818177</v>
          </cell>
          <cell r="F176">
            <v>156109.1</v>
          </cell>
          <cell r="G176">
            <v>189183</v>
          </cell>
          <cell r="H176" t="e">
            <v>#N/A</v>
          </cell>
        </row>
        <row r="177">
          <cell r="C177">
            <v>40717</v>
          </cell>
          <cell r="D177">
            <v>192733.47368421053</v>
          </cell>
          <cell r="E177">
            <v>92848.818181818177</v>
          </cell>
          <cell r="F177">
            <v>156109.1</v>
          </cell>
          <cell r="G177" t="e">
            <v>#N/A</v>
          </cell>
          <cell r="H177">
            <v>128166</v>
          </cell>
        </row>
        <row r="178">
          <cell r="C178">
            <v>40718</v>
          </cell>
          <cell r="D178">
            <v>192733.47368421053</v>
          </cell>
          <cell r="E178">
            <v>92848.818181818177</v>
          </cell>
          <cell r="F178">
            <v>156109.1</v>
          </cell>
          <cell r="G178" t="e">
            <v>#N/A</v>
          </cell>
          <cell r="H178">
            <v>149594</v>
          </cell>
        </row>
        <row r="179">
          <cell r="C179">
            <v>40719</v>
          </cell>
          <cell r="D179">
            <v>192733.47368421053</v>
          </cell>
          <cell r="E179">
            <v>92848.818181818177</v>
          </cell>
          <cell r="F179">
            <v>156109.1</v>
          </cell>
          <cell r="G179" t="e">
            <v>#N/A</v>
          </cell>
          <cell r="H179">
            <v>87694</v>
          </cell>
        </row>
        <row r="180">
          <cell r="C180">
            <v>40720</v>
          </cell>
          <cell r="D180">
            <v>192733.47368421053</v>
          </cell>
          <cell r="E180">
            <v>92848.818181818177</v>
          </cell>
          <cell r="F180">
            <v>156109.1</v>
          </cell>
          <cell r="G180" t="e">
            <v>#N/A</v>
          </cell>
          <cell r="H180">
            <v>60992</v>
          </cell>
        </row>
        <row r="181">
          <cell r="C181">
            <v>40721</v>
          </cell>
          <cell r="D181">
            <v>192733.47368421053</v>
          </cell>
          <cell r="E181">
            <v>92848.818181818177</v>
          </cell>
          <cell r="F181">
            <v>156109.1</v>
          </cell>
          <cell r="G181">
            <v>184227</v>
          </cell>
          <cell r="H181" t="e">
            <v>#N/A</v>
          </cell>
        </row>
        <row r="182">
          <cell r="C182">
            <v>40722</v>
          </cell>
          <cell r="D182">
            <v>192733.47368421053</v>
          </cell>
          <cell r="E182">
            <v>92848.818181818177</v>
          </cell>
          <cell r="F182">
            <v>156109.1</v>
          </cell>
          <cell r="G182">
            <v>185936</v>
          </cell>
          <cell r="H182" t="e">
            <v>#N/A</v>
          </cell>
        </row>
        <row r="183">
          <cell r="C183">
            <v>40723</v>
          </cell>
          <cell r="D183">
            <v>192733.47368421053</v>
          </cell>
          <cell r="E183">
            <v>92848.818181818177</v>
          </cell>
          <cell r="F183">
            <v>156109.1</v>
          </cell>
          <cell r="G183">
            <v>184706</v>
          </cell>
          <cell r="H183" t="e">
            <v>#N/A</v>
          </cell>
        </row>
        <row r="184">
          <cell r="C184">
            <v>40724</v>
          </cell>
          <cell r="D184">
            <v>192733.47368421053</v>
          </cell>
          <cell r="E184">
            <v>92848.818181818177</v>
          </cell>
          <cell r="F184">
            <v>156109.1</v>
          </cell>
          <cell r="G184">
            <v>190121</v>
          </cell>
          <cell r="H184" t="e">
            <v>#N/A</v>
          </cell>
        </row>
      </sheetData>
      <sheetData sheetId="16">
        <row r="1">
          <cell r="G1">
            <v>5</v>
          </cell>
        </row>
        <row r="2">
          <cell r="H2" t="str">
            <v>Seg a Sex</v>
          </cell>
          <cell r="I2" t="str">
            <v>Sábado</v>
          </cell>
          <cell r="J2" t="str">
            <v>Dom e Feriados</v>
          </cell>
        </row>
        <row r="3">
          <cell r="H3">
            <v>694272</v>
          </cell>
          <cell r="I3">
            <v>67132</v>
          </cell>
          <cell r="J3">
            <v>116683</v>
          </cell>
        </row>
        <row r="4">
          <cell r="H4">
            <v>222616</v>
          </cell>
          <cell r="I4">
            <v>20319</v>
          </cell>
          <cell r="J4">
            <v>28793</v>
          </cell>
        </row>
        <row r="5">
          <cell r="H5">
            <v>155037</v>
          </cell>
          <cell r="I5">
            <v>17307</v>
          </cell>
          <cell r="J5">
            <v>41708</v>
          </cell>
        </row>
        <row r="6">
          <cell r="H6">
            <v>165960</v>
          </cell>
          <cell r="I6">
            <v>16607</v>
          </cell>
          <cell r="J6">
            <v>27570</v>
          </cell>
        </row>
        <row r="7">
          <cell r="H7">
            <v>150933</v>
          </cell>
          <cell r="I7">
            <v>19017</v>
          </cell>
          <cell r="J7">
            <v>25650</v>
          </cell>
        </row>
        <row r="8">
          <cell r="H8">
            <v>143948</v>
          </cell>
          <cell r="I8">
            <v>18358</v>
          </cell>
          <cell r="J8">
            <v>29948</v>
          </cell>
        </row>
        <row r="9">
          <cell r="H9">
            <v>119845</v>
          </cell>
          <cell r="I9">
            <v>13694</v>
          </cell>
          <cell r="J9">
            <v>18502</v>
          </cell>
        </row>
        <row r="10">
          <cell r="H10">
            <v>118084</v>
          </cell>
          <cell r="I10">
            <v>10924</v>
          </cell>
          <cell r="J10">
            <v>14728</v>
          </cell>
        </row>
        <row r="11">
          <cell r="H11">
            <v>85348</v>
          </cell>
          <cell r="I11">
            <v>11703</v>
          </cell>
          <cell r="J11">
            <v>19001</v>
          </cell>
        </row>
        <row r="12">
          <cell r="H12">
            <v>93781</v>
          </cell>
          <cell r="I12">
            <v>8540</v>
          </cell>
          <cell r="J12">
            <v>12424</v>
          </cell>
        </row>
        <row r="13">
          <cell r="H13">
            <v>1712112</v>
          </cell>
          <cell r="I13">
            <v>181882</v>
          </cell>
          <cell r="J13">
            <v>300847</v>
          </cell>
        </row>
      </sheetData>
      <sheetData sheetId="17">
        <row r="2">
          <cell r="C2" t="str">
            <v>Seg a Sex</v>
          </cell>
          <cell r="D2" t="str">
            <v>Sábado</v>
          </cell>
          <cell r="E2" t="str">
            <v>Dom e Feriados</v>
          </cell>
        </row>
        <row r="3">
          <cell r="H3">
            <v>4741597</v>
          </cell>
          <cell r="I3">
            <v>418882</v>
          </cell>
          <cell r="J3">
            <v>426688</v>
          </cell>
        </row>
        <row r="4">
          <cell r="H4">
            <v>1450281</v>
          </cell>
          <cell r="I4">
            <v>127115</v>
          </cell>
          <cell r="J4">
            <v>112443</v>
          </cell>
        </row>
        <row r="5">
          <cell r="H5">
            <v>1111348</v>
          </cell>
          <cell r="I5">
            <v>106283</v>
          </cell>
          <cell r="J5">
            <v>127116</v>
          </cell>
        </row>
        <row r="6">
          <cell r="H6">
            <v>1018833</v>
          </cell>
          <cell r="I6">
            <v>104761</v>
          </cell>
          <cell r="J6">
            <v>127614</v>
          </cell>
        </row>
        <row r="7">
          <cell r="H7">
            <v>1008958</v>
          </cell>
          <cell r="I7">
            <v>125112</v>
          </cell>
          <cell r="J7">
            <v>97795</v>
          </cell>
        </row>
        <row r="8">
          <cell r="H8">
            <v>919737</v>
          </cell>
          <cell r="I8">
            <v>99714</v>
          </cell>
          <cell r="J8">
            <v>101322</v>
          </cell>
        </row>
        <row r="9">
          <cell r="H9">
            <v>801569</v>
          </cell>
          <cell r="I9">
            <v>87115</v>
          </cell>
          <cell r="J9">
            <v>69784</v>
          </cell>
        </row>
        <row r="10">
          <cell r="H10">
            <v>752450</v>
          </cell>
          <cell r="I10">
            <v>63599</v>
          </cell>
          <cell r="J10">
            <v>53331</v>
          </cell>
        </row>
        <row r="11">
          <cell r="H11">
            <v>643699</v>
          </cell>
          <cell r="I11">
            <v>52960</v>
          </cell>
          <cell r="J11">
            <v>47559</v>
          </cell>
        </row>
        <row r="12">
          <cell r="H12">
            <v>624836</v>
          </cell>
          <cell r="I12">
            <v>51059</v>
          </cell>
          <cell r="J12">
            <v>44215</v>
          </cell>
        </row>
        <row r="13">
          <cell r="H13">
            <v>11337254</v>
          </cell>
          <cell r="I13">
            <v>1121483</v>
          </cell>
          <cell r="J13">
            <v>1125841</v>
          </cell>
        </row>
      </sheetData>
      <sheetData sheetId="18">
        <row r="2">
          <cell r="L2" t="str">
            <v>Junho de 2011</v>
          </cell>
        </row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São Bento</v>
          </cell>
        </row>
        <row r="43">
          <cell r="C43" t="str">
            <v>Campanhã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D. João II</v>
          </cell>
        </row>
        <row r="48">
          <cell r="C48" t="str">
            <v>Sete Bicas</v>
          </cell>
        </row>
        <row r="49">
          <cell r="C49" t="str">
            <v>24 de Agosto</v>
          </cell>
        </row>
        <row r="50">
          <cell r="C50" t="str">
            <v>Restantes</v>
          </cell>
        </row>
      </sheetData>
      <sheetData sheetId="19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D. João II</v>
          </cell>
        </row>
        <row r="48">
          <cell r="C48" t="str">
            <v>24 de Agosto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K39"/>
  <sheetViews>
    <sheetView showGridLines="0" tabSelected="1" zoomScaleNormal="100" zoomScaleSheetLayoutView="100" workbookViewId="0">
      <selection activeCell="B2" sqref="B2"/>
    </sheetView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2" spans="1:11" ht="20.25">
      <c r="A2" s="1" t="s">
        <v>0</v>
      </c>
      <c r="F2" s="3"/>
      <c r="J2" s="4" t="s">
        <v>360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557546.68599999999</v>
      </c>
      <c r="D10" s="12">
        <v>542046.35319000005</v>
      </c>
      <c r="E10" s="13">
        <v>-2.7800959451851015E-2</v>
      </c>
      <c r="G10" s="11" t="s">
        <v>5</v>
      </c>
      <c r="H10" s="12">
        <v>4295647</v>
      </c>
      <c r="I10" s="12">
        <v>4683273</v>
      </c>
      <c r="J10" s="13">
        <v>9.023693054852977E-2</v>
      </c>
    </row>
    <row r="11" spans="1:11">
      <c r="B11" s="11" t="s">
        <v>6</v>
      </c>
      <c r="C11" s="12">
        <v>125591188.68799999</v>
      </c>
      <c r="D11" s="12">
        <v>124123837.47816002</v>
      </c>
      <c r="E11" s="13">
        <v>-1.1683552207513825E-2</v>
      </c>
      <c r="G11" s="14" t="s">
        <v>7</v>
      </c>
      <c r="H11" s="15">
        <v>4.9779693238194218</v>
      </c>
      <c r="I11" s="15">
        <v>4.8906218752646176</v>
      </c>
      <c r="J11" s="16">
        <v>-1.7546803299258951E-2</v>
      </c>
    </row>
    <row r="12" spans="1:11">
      <c r="B12" s="14" t="s">
        <v>8</v>
      </c>
      <c r="C12" s="17">
        <v>104238231.27319017</v>
      </c>
      <c r="D12" s="17">
        <v>99347700.504556775</v>
      </c>
      <c r="E12" s="18">
        <v>-4.6916862545529625E-2</v>
      </c>
      <c r="G12" s="14" t="s">
        <v>9</v>
      </c>
      <c r="H12" s="15">
        <v>53.814254445688462</v>
      </c>
      <c r="I12" s="15">
        <v>54.075144924279876</v>
      </c>
      <c r="J12" s="16">
        <v>4.8479809165564713E-3</v>
      </c>
      <c r="K12" s="7"/>
    </row>
    <row r="13" spans="1:11">
      <c r="B13" s="14" t="s">
        <v>10</v>
      </c>
      <c r="C13" s="17">
        <v>21352957.414809816</v>
      </c>
      <c r="D13" s="17">
        <v>24776136.973603256</v>
      </c>
      <c r="E13" s="18">
        <v>0.16031407229891337</v>
      </c>
      <c r="G13" s="14" t="s">
        <v>11</v>
      </c>
      <c r="H13" s="19">
        <v>60647</v>
      </c>
      <c r="I13" s="19">
        <v>65823</v>
      </c>
      <c r="J13" s="16">
        <v>8.5346348541560202E-2</v>
      </c>
    </row>
    <row r="14" spans="1:11">
      <c r="B14" s="11" t="s">
        <v>12</v>
      </c>
      <c r="C14" s="20">
        <v>21462.189837300135</v>
      </c>
      <c r="D14" s="20">
        <v>20902.833224648446</v>
      </c>
      <c r="E14" s="21">
        <v>-2.6062420325793423E-2</v>
      </c>
      <c r="G14" s="14" t="s">
        <v>13</v>
      </c>
      <c r="H14" s="19">
        <v>28107</v>
      </c>
      <c r="I14" s="19">
        <v>31234</v>
      </c>
      <c r="J14" s="16">
        <v>0.111253424413847</v>
      </c>
      <c r="K14" s="7"/>
    </row>
    <row r="15" spans="1:11">
      <c r="B15" s="11" t="s">
        <v>14</v>
      </c>
      <c r="C15" s="20">
        <v>4792640.8829848357</v>
      </c>
      <c r="D15" s="20">
        <v>4737076.2155180518</v>
      </c>
      <c r="E15" s="21">
        <v>-1.159374733543117E-2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22.705019044920032</v>
      </c>
      <c r="D16" s="23">
        <v>22.640269442362634</v>
      </c>
      <c r="E16" s="21">
        <v>-2.8517748621702532E-3</v>
      </c>
      <c r="F16" s="24"/>
      <c r="G16" s="11" t="s">
        <v>16</v>
      </c>
      <c r="H16" s="12">
        <v>21352957.414809816</v>
      </c>
      <c r="I16" s="12">
        <v>24776136.973603256</v>
      </c>
      <c r="J16" s="13">
        <v>0.16031407229891337</v>
      </c>
    </row>
    <row r="17" spans="1:10">
      <c r="B17" s="22" t="s">
        <v>17</v>
      </c>
      <c r="C17" s="23">
        <v>32.471406853500376</v>
      </c>
      <c r="D17" s="23">
        <v>32.312185609541814</v>
      </c>
      <c r="E17" s="21">
        <v>-4.9034291823853993E-3</v>
      </c>
      <c r="F17" s="24"/>
      <c r="G17" s="11" t="s">
        <v>18</v>
      </c>
      <c r="H17" s="25">
        <v>4.9708361545559532</v>
      </c>
      <c r="I17" s="25">
        <v>5.2903465105714007</v>
      </c>
      <c r="J17" s="13">
        <v>6.4276984008536431E-2</v>
      </c>
    </row>
    <row r="18" spans="1:10">
      <c r="B18" s="22" t="s">
        <v>19</v>
      </c>
      <c r="C18" s="23">
        <v>27.662454273216646</v>
      </c>
      <c r="D18" s="23">
        <v>28.366316854426806</v>
      </c>
      <c r="E18" s="21">
        <v>2.5444690274342596E-2</v>
      </c>
      <c r="F18" s="24"/>
      <c r="G18" s="11" t="s">
        <v>20</v>
      </c>
      <c r="H18" s="26">
        <v>27.44373627577945</v>
      </c>
      <c r="I18" s="26">
        <v>26.869529674029149</v>
      </c>
      <c r="J18" s="27">
        <v>-2.0923047648474524E-2</v>
      </c>
    </row>
    <row r="19" spans="1:10">
      <c r="A19" s="28"/>
      <c r="B19" s="29" t="s">
        <v>21</v>
      </c>
      <c r="C19" s="23">
        <v>20.899602253800388</v>
      </c>
      <c r="D19" s="23">
        <v>21.003877014461125</v>
      </c>
      <c r="E19" s="30">
        <v>4.9893179494253648E-3</v>
      </c>
      <c r="F19" s="24"/>
      <c r="G19" s="11" t="s">
        <v>22</v>
      </c>
      <c r="H19" s="31">
        <v>3</v>
      </c>
      <c r="I19" s="31">
        <v>6</v>
      </c>
      <c r="J19" s="27">
        <v>1</v>
      </c>
    </row>
    <row r="20" spans="1:10">
      <c r="A20" s="28"/>
      <c r="B20" s="29" t="s">
        <v>23</v>
      </c>
      <c r="C20" s="23">
        <v>3.81852025833774</v>
      </c>
      <c r="D20" s="23">
        <v>27.511769872504043</v>
      </c>
      <c r="E20" s="30">
        <v>6.2048249089243628</v>
      </c>
      <c r="F20" s="24"/>
      <c r="G20" s="29" t="s">
        <v>366</v>
      </c>
      <c r="H20" s="32">
        <v>5.3807153290119283</v>
      </c>
      <c r="I20" s="26">
        <v>11.06916403862763</v>
      </c>
      <c r="J20" s="27">
        <v>1.0571919088424035</v>
      </c>
    </row>
    <row r="21" spans="1:10">
      <c r="A21" s="28"/>
      <c r="B21" s="29" t="s">
        <v>24</v>
      </c>
      <c r="C21" s="23" t="s">
        <v>25</v>
      </c>
      <c r="D21" s="23">
        <v>23.376266646058223</v>
      </c>
      <c r="E21" s="30" t="s">
        <v>25</v>
      </c>
      <c r="F21" s="24"/>
      <c r="G21" s="22"/>
      <c r="H21" s="33"/>
      <c r="I21" s="34"/>
      <c r="J21" s="35"/>
    </row>
    <row r="22" spans="1:10">
      <c r="B22" s="36" t="s">
        <v>26</v>
      </c>
      <c r="C22" s="37">
        <v>25.978089385409021</v>
      </c>
      <c r="D22" s="37">
        <v>25.93171688088788</v>
      </c>
      <c r="E22" s="38">
        <v>-1.7850621665497224E-3</v>
      </c>
      <c r="F22" s="24"/>
      <c r="G22" s="39" t="s">
        <v>27</v>
      </c>
      <c r="H22" s="40">
        <v>0.17001955023975382</v>
      </c>
      <c r="I22" s="40">
        <v>0.19960820964758438</v>
      </c>
      <c r="J22" s="41">
        <v>2.9588659407830562</v>
      </c>
    </row>
    <row r="23" spans="1:10">
      <c r="B23" s="42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38" spans="1:9" ht="13.5" thickBot="1">
      <c r="A38" s="43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3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39"/>
  <sheetViews>
    <sheetView showGridLines="0" topLeftCell="A7" zoomScaleNormal="100" zoomScaleSheetLayoutView="100" workbookViewId="0">
      <selection activeCell="F31" sqref="F31"/>
    </sheetView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1" spans="1:11">
      <c r="A1" s="44"/>
      <c r="B1" s="44"/>
      <c r="C1" s="45"/>
    </row>
    <row r="2" spans="1:11" ht="20.25">
      <c r="A2" s="1" t="s">
        <v>28</v>
      </c>
      <c r="F2" s="3"/>
      <c r="J2" s="4" t="str">
        <f>'Resumo Mensal'!$J$2</f>
        <v>Junho de 2011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3440012.2620000001</v>
      </c>
      <c r="D10" s="12">
        <v>3307755.0140500003</v>
      </c>
      <c r="E10" s="13">
        <v>-3.8446737359333238E-2</v>
      </c>
      <c r="G10" s="11" t="s">
        <v>5</v>
      </c>
      <c r="H10" s="12">
        <v>27414450</v>
      </c>
      <c r="I10" s="12">
        <v>29102353</v>
      </c>
      <c r="J10" s="13">
        <v>6.1569829050008407E-2</v>
      </c>
    </row>
    <row r="11" spans="1:11">
      <c r="B11" s="11" t="s">
        <v>6</v>
      </c>
      <c r="C11" s="12">
        <v>769697982.73600006</v>
      </c>
      <c r="D11" s="12">
        <v>757851390.08619475</v>
      </c>
      <c r="E11" s="13">
        <v>-1.5391222161834084E-2</v>
      </c>
      <c r="G11" s="14" t="s">
        <v>29</v>
      </c>
      <c r="H11" s="15">
        <v>5.1425928526682512</v>
      </c>
      <c r="I11" s="15">
        <v>5.0786425067587633</v>
      </c>
      <c r="J11" s="16">
        <v>-1.2435428536075377E-2</v>
      </c>
    </row>
    <row r="12" spans="1:11">
      <c r="B12" s="14" t="s">
        <v>8</v>
      </c>
      <c r="C12" s="17">
        <v>635204995.35346425</v>
      </c>
      <c r="D12" s="17">
        <v>606971390.97649634</v>
      </c>
      <c r="E12" s="18">
        <v>-4.4448020062022864E-2</v>
      </c>
      <c r="G12" s="14" t="s">
        <v>30</v>
      </c>
      <c r="H12" s="15">
        <v>57.618965305370089</v>
      </c>
      <c r="I12" s="15">
        <v>57.551076574864119</v>
      </c>
      <c r="J12" s="16">
        <v>-1.178235849015552E-3</v>
      </c>
      <c r="K12" s="7"/>
    </row>
    <row r="13" spans="1:11">
      <c r="B13" s="14" t="s">
        <v>10</v>
      </c>
      <c r="C13" s="17">
        <v>134492987.38253585</v>
      </c>
      <c r="D13" s="17">
        <v>150879999.10969841</v>
      </c>
      <c r="E13" s="18">
        <v>0.12184287111233028</v>
      </c>
      <c r="G13" s="14" t="s">
        <v>31</v>
      </c>
      <c r="H13" s="19">
        <v>65576.333333333328</v>
      </c>
      <c r="I13" s="19">
        <v>70098.166666666672</v>
      </c>
      <c r="J13" s="16">
        <v>6.8955263331791583E-2</v>
      </c>
    </row>
    <row r="14" spans="1:11">
      <c r="B14" s="11" t="s">
        <v>12</v>
      </c>
      <c r="C14" s="20">
        <v>133684.81529310709</v>
      </c>
      <c r="D14" s="20">
        <v>125688.13561646256</v>
      </c>
      <c r="E14" s="21">
        <v>-5.9817412015804705E-2</v>
      </c>
      <c r="G14" s="14" t="s">
        <v>32</v>
      </c>
      <c r="H14" s="19">
        <v>32215.833333333332</v>
      </c>
      <c r="I14" s="19">
        <v>31945</v>
      </c>
      <c r="J14" s="16">
        <v>-8.4068392870999542E-3</v>
      </c>
      <c r="K14" s="7"/>
    </row>
    <row r="15" spans="1:11">
      <c r="B15" s="11" t="s">
        <v>14</v>
      </c>
      <c r="C15" s="20">
        <v>29676631.079211894</v>
      </c>
      <c r="D15" s="20">
        <v>29016943.5295524</v>
      </c>
      <c r="E15" s="21">
        <v>-2.2229192656628594E-2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22.676518591569575</v>
      </c>
      <c r="D16" s="23">
        <v>22.560464416619357</v>
      </c>
      <c r="E16" s="21">
        <v>-5.1178127048727706E-3</v>
      </c>
      <c r="F16" s="24"/>
      <c r="G16" s="11" t="s">
        <v>16</v>
      </c>
      <c r="H16" s="12">
        <v>134492987.38253585</v>
      </c>
      <c r="I16" s="12">
        <v>150879999.10969841</v>
      </c>
      <c r="J16" s="13">
        <v>0.12184287111233028</v>
      </c>
    </row>
    <row r="17" spans="1:10">
      <c r="B17" s="22" t="s">
        <v>17</v>
      </c>
      <c r="C17" s="23">
        <v>32.342051233599562</v>
      </c>
      <c r="D17" s="23">
        <v>32.186780524845034</v>
      </c>
      <c r="E17" s="21">
        <v>-4.8008924243252427E-3</v>
      </c>
      <c r="F17" s="24"/>
      <c r="G17" s="11" t="s">
        <v>18</v>
      </c>
      <c r="H17" s="25">
        <v>4.9059159451506718</v>
      </c>
      <c r="I17" s="25">
        <v>5.1844604836488104</v>
      </c>
      <c r="J17" s="13">
        <v>5.6777274949741052E-2</v>
      </c>
    </row>
    <row r="18" spans="1:10">
      <c r="B18" s="22" t="s">
        <v>19</v>
      </c>
      <c r="C18" s="23">
        <v>27.610424661161233</v>
      </c>
      <c r="D18" s="23">
        <v>28.254414181713233</v>
      </c>
      <c r="E18" s="21">
        <v>2.332414399470939E-2</v>
      </c>
      <c r="F18" s="24"/>
      <c r="G18" s="11" t="s">
        <v>20</v>
      </c>
      <c r="H18" s="26">
        <v>27.291405856168691</v>
      </c>
      <c r="I18" s="26">
        <v>26.954789986356914</v>
      </c>
      <c r="J18" s="27">
        <v>-1.2334134473900416E-2</v>
      </c>
    </row>
    <row r="19" spans="1:10">
      <c r="A19" s="28"/>
      <c r="B19" s="29" t="s">
        <v>21</v>
      </c>
      <c r="C19" s="23">
        <v>20.568232794533039</v>
      </c>
      <c r="D19" s="23">
        <v>21.049082325203951</v>
      </c>
      <c r="E19" s="30">
        <v>2.337826178235014E-2</v>
      </c>
      <c r="F19" s="24"/>
      <c r="G19" s="11" t="s">
        <v>22</v>
      </c>
      <c r="H19" s="31">
        <v>27</v>
      </c>
      <c r="I19" s="31">
        <v>39</v>
      </c>
      <c r="J19" s="27">
        <v>0.44444444444444442</v>
      </c>
    </row>
    <row r="20" spans="1:10">
      <c r="A20" s="28"/>
      <c r="B20" s="29" t="s">
        <v>23</v>
      </c>
      <c r="C20" s="23">
        <v>10.607888065076162</v>
      </c>
      <c r="D20" s="23">
        <v>27.33552082640837</v>
      </c>
      <c r="E20" s="30">
        <v>1.5769050972930025</v>
      </c>
      <c r="F20" s="24"/>
      <c r="G20" s="29" t="s">
        <v>366</v>
      </c>
      <c r="H20" s="32">
        <v>7.8488092319480227</v>
      </c>
      <c r="I20" s="26">
        <v>11.790474153721734</v>
      </c>
      <c r="J20" s="27">
        <v>0.50219909865173462</v>
      </c>
    </row>
    <row r="21" spans="1:10">
      <c r="A21" s="28"/>
      <c r="B21" s="29" t="s">
        <v>24</v>
      </c>
      <c r="C21" s="23" t="s">
        <v>25</v>
      </c>
      <c r="D21" s="23">
        <v>23.350371371850819</v>
      </c>
      <c r="E21" s="30" t="s">
        <v>25</v>
      </c>
      <c r="F21" s="24"/>
      <c r="G21" s="22"/>
      <c r="H21" s="33"/>
      <c r="I21" s="34"/>
      <c r="J21" s="35"/>
    </row>
    <row r="22" spans="1:10">
      <c r="B22" s="36" t="s">
        <v>26</v>
      </c>
      <c r="C22" s="37">
        <v>25.732272043119437</v>
      </c>
      <c r="D22" s="37">
        <v>25.880917594812544</v>
      </c>
      <c r="E22" s="38">
        <v>5.776619780951453E-3</v>
      </c>
      <c r="F22" s="24"/>
      <c r="G22" s="39" t="s">
        <v>27</v>
      </c>
      <c r="H22" s="40">
        <v>0.17473475362954902</v>
      </c>
      <c r="I22" s="40">
        <v>0.19908916323626188</v>
      </c>
      <c r="J22" s="41">
        <v>2.4354409606712868</v>
      </c>
    </row>
    <row r="23" spans="1:10">
      <c r="B23" s="42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38" spans="1:9" ht="13.5" thickBot="1">
      <c r="A38" s="43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3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48576"/>
  <sheetViews>
    <sheetView showGridLines="0" zoomScaleNormal="100" zoomScaleSheetLayoutView="100" workbookViewId="0">
      <selection activeCell="N3" sqref="N3"/>
    </sheetView>
  </sheetViews>
  <sheetFormatPr defaultRowHeight="12.75"/>
  <cols>
    <col min="1" max="1" width="2.28515625" style="52" customWidth="1"/>
    <col min="2" max="2" width="16.5703125" style="44" customWidth="1"/>
    <col min="3" max="4" width="10" style="44" customWidth="1"/>
    <col min="5" max="5" width="9.42578125" style="44" customWidth="1"/>
    <col min="6" max="7" width="10" style="44" customWidth="1"/>
    <col min="8" max="8" width="9.42578125" style="44" customWidth="1"/>
    <col min="9" max="10" width="10.7109375" style="44" customWidth="1"/>
    <col min="11" max="11" width="11.42578125" style="44" customWidth="1"/>
    <col min="12" max="13" width="10.7109375" style="44" customWidth="1"/>
    <col min="14" max="14" width="12.7109375" style="44" customWidth="1"/>
    <col min="15" max="17" width="9.140625" style="44"/>
    <col min="18" max="18" width="16.85546875" style="44" customWidth="1"/>
    <col min="19" max="16384" width="9.140625" style="44"/>
  </cols>
  <sheetData>
    <row r="1" spans="1:21" s="49" customFormat="1" ht="7.5" customHeight="1">
      <c r="A1" s="46"/>
      <c r="B1" s="47"/>
      <c r="C1" s="48"/>
    </row>
    <row r="2" spans="1:21" s="2" customFormat="1" ht="20.25">
      <c r="A2" s="43"/>
      <c r="B2" s="1" t="s">
        <v>33</v>
      </c>
      <c r="O2" s="3"/>
      <c r="R2" s="4" t="str">
        <f>'Resumo Mensal'!$J$2</f>
        <v>Junho de 2011</v>
      </c>
    </row>
    <row r="3" spans="1:21" s="2" customFormat="1" ht="20.25">
      <c r="A3" s="43"/>
      <c r="B3" s="50"/>
      <c r="O3" s="3"/>
      <c r="R3" s="51"/>
    </row>
    <row r="4" spans="1:21">
      <c r="C4" s="53"/>
      <c r="D4" s="54"/>
      <c r="E4" s="54"/>
      <c r="F4" s="54"/>
    </row>
    <row r="5" spans="1:21">
      <c r="B5" s="54"/>
      <c r="C5" s="54"/>
      <c r="D5" s="55"/>
      <c r="E5" s="56"/>
      <c r="F5" s="54"/>
    </row>
    <row r="6" spans="1:21">
      <c r="B6" s="54"/>
      <c r="C6" s="57"/>
      <c r="D6" s="54"/>
      <c r="E6" s="54"/>
      <c r="F6" s="54"/>
    </row>
    <row r="7" spans="1:21" ht="13.5" thickBot="1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21" ht="13.5" thickTop="1">
      <c r="B8" s="54"/>
      <c r="C8" s="54"/>
      <c r="D8" s="54"/>
      <c r="E8" s="54"/>
      <c r="F8" s="54"/>
    </row>
    <row r="9" spans="1:21">
      <c r="B9" s="60"/>
      <c r="C9" s="214" t="s">
        <v>4</v>
      </c>
      <c r="D9" s="214"/>
      <c r="E9" s="214"/>
      <c r="F9" s="214"/>
      <c r="G9" s="214"/>
      <c r="H9" s="214"/>
      <c r="I9" s="214" t="s">
        <v>6</v>
      </c>
      <c r="J9" s="214"/>
      <c r="K9" s="214"/>
      <c r="L9" s="214"/>
      <c r="M9" s="214"/>
      <c r="N9" s="214"/>
      <c r="P9" s="60"/>
      <c r="Q9" s="61"/>
      <c r="R9" s="61" t="s">
        <v>34</v>
      </c>
      <c r="S9" s="61"/>
    </row>
    <row r="10" spans="1:21">
      <c r="B10" s="3"/>
      <c r="C10" s="215" t="s">
        <v>35</v>
      </c>
      <c r="D10" s="215"/>
      <c r="E10" s="215"/>
      <c r="F10" s="215" t="s">
        <v>36</v>
      </c>
      <c r="G10" s="215"/>
      <c r="H10" s="215"/>
      <c r="I10" s="215" t="s">
        <v>35</v>
      </c>
      <c r="J10" s="215"/>
      <c r="K10" s="215"/>
      <c r="L10" s="215" t="s">
        <v>36</v>
      </c>
      <c r="M10" s="215"/>
      <c r="N10" s="215"/>
      <c r="P10" s="3"/>
      <c r="Q10" s="62" t="s">
        <v>37</v>
      </c>
      <c r="R10" s="62"/>
      <c r="S10" s="3" t="s">
        <v>38</v>
      </c>
    </row>
    <row r="11" spans="1:21">
      <c r="B11" s="63"/>
      <c r="C11" s="63" t="s">
        <v>39</v>
      </c>
      <c r="D11" s="63" t="s">
        <v>40</v>
      </c>
      <c r="E11" s="64" t="s">
        <v>41</v>
      </c>
      <c r="F11" s="63" t="s">
        <v>39</v>
      </c>
      <c r="G11" s="63" t="s">
        <v>40</v>
      </c>
      <c r="H11" s="64" t="s">
        <v>41</v>
      </c>
      <c r="I11" s="63" t="s">
        <v>39</v>
      </c>
      <c r="J11" s="63" t="s">
        <v>40</v>
      </c>
      <c r="K11" s="64" t="s">
        <v>41</v>
      </c>
      <c r="L11" s="63" t="s">
        <v>39</v>
      </c>
      <c r="M11" s="63" t="s">
        <v>40</v>
      </c>
      <c r="N11" s="64" t="s">
        <v>41</v>
      </c>
      <c r="P11" s="63"/>
      <c r="Q11" s="65" t="s">
        <v>42</v>
      </c>
      <c r="R11" s="65" t="s">
        <v>43</v>
      </c>
      <c r="S11" s="65" t="s">
        <v>42</v>
      </c>
    </row>
    <row r="12" spans="1:21">
      <c r="B12" s="11" t="s">
        <v>44</v>
      </c>
      <c r="C12" s="31">
        <v>323964.06272391707</v>
      </c>
      <c r="D12" s="31">
        <v>230474.8524160829</v>
      </c>
      <c r="E12" s="66">
        <v>554438.91513999994</v>
      </c>
      <c r="F12" s="20">
        <v>323964.06272391707</v>
      </c>
      <c r="G12" s="20">
        <v>230474.8524160829</v>
      </c>
      <c r="H12" s="66">
        <v>554438.91513999994</v>
      </c>
      <c r="I12" s="20">
        <v>69976237.548366085</v>
      </c>
      <c r="J12" s="20">
        <v>57157763.399188556</v>
      </c>
      <c r="K12" s="66">
        <v>127134000.94755465</v>
      </c>
      <c r="L12" s="20">
        <v>69976237.548366085</v>
      </c>
      <c r="M12" s="20">
        <v>57157763.399188556</v>
      </c>
      <c r="N12" s="66">
        <v>127134000.94755465</v>
      </c>
      <c r="P12" s="11" t="s">
        <v>44</v>
      </c>
      <c r="Q12" s="67">
        <v>0.1901244956793339</v>
      </c>
      <c r="R12" s="67">
        <v>0.27404519141894756</v>
      </c>
      <c r="S12" s="67">
        <v>0.1901244956793339</v>
      </c>
      <c r="T12" s="68"/>
      <c r="U12" s="68"/>
    </row>
    <row r="13" spans="1:21">
      <c r="B13" s="69" t="s">
        <v>45</v>
      </c>
      <c r="C13" s="20">
        <v>302593.58801999997</v>
      </c>
      <c r="D13" s="20">
        <v>213036.28559000004</v>
      </c>
      <c r="E13" s="66">
        <v>515629.87361000001</v>
      </c>
      <c r="F13" s="20">
        <v>626557.6507439171</v>
      </c>
      <c r="G13" s="20">
        <v>443511.13800608297</v>
      </c>
      <c r="H13" s="66">
        <v>1070068.7887500001</v>
      </c>
      <c r="I13" s="20">
        <v>65360215.01231999</v>
      </c>
      <c r="J13" s="20">
        <v>52832998.826320007</v>
      </c>
      <c r="K13" s="66">
        <v>118193213.83864</v>
      </c>
      <c r="L13" s="20">
        <v>135336452.56068608</v>
      </c>
      <c r="M13" s="20">
        <v>109990762.22550857</v>
      </c>
      <c r="N13" s="66">
        <v>245327214.78619465</v>
      </c>
      <c r="P13" s="69" t="s">
        <v>45</v>
      </c>
      <c r="Q13" s="67">
        <v>0.19314390620282429</v>
      </c>
      <c r="R13" s="67">
        <v>0.27780160226375827</v>
      </c>
      <c r="S13" s="67">
        <v>0.19157918073733107</v>
      </c>
      <c r="T13" s="68"/>
      <c r="U13" s="68"/>
    </row>
    <row r="14" spans="1:21">
      <c r="B14" s="11" t="s">
        <v>46</v>
      </c>
      <c r="C14" s="31">
        <v>332927.21566000005</v>
      </c>
      <c r="D14" s="31">
        <v>233333.62003999998</v>
      </c>
      <c r="E14" s="66">
        <v>566260.83570000005</v>
      </c>
      <c r="F14" s="20">
        <v>959484.86640391708</v>
      </c>
      <c r="G14" s="20">
        <v>676844.75804608292</v>
      </c>
      <c r="H14" s="66">
        <v>1636329.62445</v>
      </c>
      <c r="I14" s="20">
        <v>71912278.582560003</v>
      </c>
      <c r="J14" s="20">
        <v>57866737.769919991</v>
      </c>
      <c r="K14" s="66">
        <v>129779016.35247999</v>
      </c>
      <c r="L14" s="20">
        <v>207248731.14324608</v>
      </c>
      <c r="M14" s="20">
        <v>167857499.99542856</v>
      </c>
      <c r="N14" s="66">
        <v>375106231.13867462</v>
      </c>
      <c r="P14" s="11" t="s">
        <v>46</v>
      </c>
      <c r="Q14" s="70">
        <v>0.20631078727631147</v>
      </c>
      <c r="R14" s="67">
        <v>0.29403759983144656</v>
      </c>
      <c r="S14" s="70">
        <v>0.19667601264043494</v>
      </c>
      <c r="T14" s="68"/>
      <c r="U14" s="68"/>
    </row>
    <row r="15" spans="1:21">
      <c r="B15" s="11" t="s">
        <v>47</v>
      </c>
      <c r="C15" s="31">
        <v>315620.31342000014</v>
      </c>
      <c r="D15" s="31">
        <v>219273.05389000013</v>
      </c>
      <c r="E15" s="66">
        <v>534893.36731000023</v>
      </c>
      <c r="F15" s="20">
        <v>1275105.1798239173</v>
      </c>
      <c r="G15" s="20">
        <v>896117.81193608302</v>
      </c>
      <c r="H15" s="66">
        <v>2171222.9917600006</v>
      </c>
      <c r="I15" s="20">
        <v>68173987.698720023</v>
      </c>
      <c r="J15" s="20">
        <v>54379717.364720032</v>
      </c>
      <c r="K15" s="66">
        <v>122553705.06344005</v>
      </c>
      <c r="L15" s="20">
        <v>275422718.84196615</v>
      </c>
      <c r="M15" s="20">
        <v>222237217.36014858</v>
      </c>
      <c r="N15" s="66">
        <v>497659936.2021147</v>
      </c>
      <c r="P15" s="11" t="s">
        <v>47</v>
      </c>
      <c r="Q15" s="70">
        <v>0.19772537568393411</v>
      </c>
      <c r="R15" s="67">
        <v>0.26544802155049502</v>
      </c>
      <c r="S15" s="70">
        <v>0.19693442871852812</v>
      </c>
      <c r="T15" s="68"/>
      <c r="U15" s="68"/>
    </row>
    <row r="16" spans="1:21">
      <c r="B16" s="11" t="s">
        <v>48</v>
      </c>
      <c r="C16" s="31">
        <v>355150.9228399999</v>
      </c>
      <c r="D16" s="31">
        <v>239334.74625999999</v>
      </c>
      <c r="E16" s="66">
        <v>594485.66909999982</v>
      </c>
      <c r="F16" s="20">
        <v>1630256.1026639172</v>
      </c>
      <c r="G16" s="20">
        <v>1135452.5581960829</v>
      </c>
      <c r="H16" s="66">
        <v>2765708.6608600002</v>
      </c>
      <c r="I16" s="20">
        <v>76712599.333439976</v>
      </c>
      <c r="J16" s="20">
        <v>59355017.072479993</v>
      </c>
      <c r="K16" s="66">
        <v>136067616.40591997</v>
      </c>
      <c r="L16" s="20">
        <v>352135318.1754061</v>
      </c>
      <c r="M16" s="20">
        <v>281592234.43262857</v>
      </c>
      <c r="N16" s="66">
        <v>633727552.60803461</v>
      </c>
      <c r="P16" s="11" t="s">
        <v>48</v>
      </c>
      <c r="Q16" s="67">
        <v>0.20649650259332469</v>
      </c>
      <c r="R16" s="67">
        <v>0.2781440468381966</v>
      </c>
      <c r="S16" s="67">
        <v>0.19898750120162659</v>
      </c>
      <c r="T16" s="68"/>
      <c r="U16" s="68"/>
    </row>
    <row r="17" spans="2:21" s="44" customFormat="1">
      <c r="B17" s="11" t="s">
        <v>50</v>
      </c>
      <c r="C17" s="31">
        <v>321989.31602999999</v>
      </c>
      <c r="D17" s="31">
        <v>220057.03716000009</v>
      </c>
      <c r="E17" s="66">
        <v>542046.35319000005</v>
      </c>
      <c r="F17" s="20">
        <v>1952245.4186939173</v>
      </c>
      <c r="G17" s="20">
        <v>1355509.595356083</v>
      </c>
      <c r="H17" s="66">
        <v>3307755.0140500003</v>
      </c>
      <c r="I17" s="20">
        <v>69549692.262479991</v>
      </c>
      <c r="J17" s="20">
        <v>54574145.215680026</v>
      </c>
      <c r="K17" s="66">
        <v>124123837.47816002</v>
      </c>
      <c r="L17" s="20">
        <v>421685010.43788612</v>
      </c>
      <c r="M17" s="20">
        <v>336166379.64830858</v>
      </c>
      <c r="N17" s="66">
        <v>757851390.08619475</v>
      </c>
      <c r="P17" s="11" t="s">
        <v>50</v>
      </c>
      <c r="Q17" s="70">
        <v>0.19960820964758438</v>
      </c>
      <c r="R17" s="67">
        <v>0.25604547112896436</v>
      </c>
      <c r="S17" s="70">
        <v>0.19908916323626188</v>
      </c>
      <c r="T17" s="68"/>
      <c r="U17" s="68"/>
    </row>
    <row r="18" spans="2:21" s="44" customFormat="1">
      <c r="B18" s="11" t="s">
        <v>51</v>
      </c>
      <c r="C18" s="31"/>
      <c r="D18" s="31"/>
      <c r="E18" s="66"/>
      <c r="F18" s="20"/>
      <c r="G18" s="20"/>
      <c r="H18" s="66"/>
      <c r="I18" s="20"/>
      <c r="J18" s="20"/>
      <c r="K18" s="66"/>
      <c r="L18" s="20"/>
      <c r="M18" s="20"/>
      <c r="N18" s="66"/>
      <c r="P18" s="11" t="s">
        <v>51</v>
      </c>
      <c r="Q18" s="70" t="s">
        <v>49</v>
      </c>
      <c r="R18" s="67" t="s">
        <v>49</v>
      </c>
      <c r="S18" s="70" t="s">
        <v>49</v>
      </c>
      <c r="T18" s="68"/>
      <c r="U18" s="68"/>
    </row>
    <row r="19" spans="2:21" s="44" customFormat="1">
      <c r="B19" s="69" t="s">
        <v>52</v>
      </c>
      <c r="C19" s="31"/>
      <c r="D19" s="31"/>
      <c r="E19" s="66"/>
      <c r="F19" s="20"/>
      <c r="G19" s="20"/>
      <c r="H19" s="66"/>
      <c r="I19" s="20"/>
      <c r="J19" s="20"/>
      <c r="K19" s="66"/>
      <c r="L19" s="20"/>
      <c r="M19" s="20"/>
      <c r="N19" s="66"/>
      <c r="P19" s="69" t="s">
        <v>52</v>
      </c>
      <c r="Q19" s="70" t="s">
        <v>49</v>
      </c>
      <c r="R19" s="67" t="s">
        <v>49</v>
      </c>
      <c r="S19" s="70" t="s">
        <v>49</v>
      </c>
      <c r="T19" s="68"/>
      <c r="U19" s="68"/>
    </row>
    <row r="20" spans="2:21" s="44" customFormat="1">
      <c r="B20" s="11" t="s">
        <v>53</v>
      </c>
      <c r="C20" s="31"/>
      <c r="D20" s="31"/>
      <c r="E20" s="66"/>
      <c r="F20" s="20"/>
      <c r="G20" s="20"/>
      <c r="H20" s="66"/>
      <c r="I20" s="20"/>
      <c r="J20" s="20"/>
      <c r="K20" s="66"/>
      <c r="L20" s="20"/>
      <c r="M20" s="20"/>
      <c r="N20" s="66"/>
      <c r="P20" s="11" t="s">
        <v>53</v>
      </c>
      <c r="Q20" s="70" t="s">
        <v>49</v>
      </c>
      <c r="R20" s="67" t="s">
        <v>49</v>
      </c>
      <c r="S20" s="70" t="s">
        <v>49</v>
      </c>
      <c r="T20" s="68"/>
      <c r="U20" s="68"/>
    </row>
    <row r="21" spans="2:21" s="44" customFormat="1">
      <c r="B21" s="11" t="s">
        <v>54</v>
      </c>
      <c r="C21" s="31"/>
      <c r="D21" s="31"/>
      <c r="E21" s="66"/>
      <c r="F21" s="20"/>
      <c r="G21" s="20"/>
      <c r="H21" s="66"/>
      <c r="I21" s="20"/>
      <c r="J21" s="20"/>
      <c r="K21" s="66"/>
      <c r="L21" s="20"/>
      <c r="M21" s="20"/>
      <c r="N21" s="66"/>
      <c r="P21" s="11" t="s">
        <v>54</v>
      </c>
      <c r="Q21" s="70" t="s">
        <v>49</v>
      </c>
      <c r="R21" s="67" t="s">
        <v>49</v>
      </c>
      <c r="S21" s="70" t="s">
        <v>49</v>
      </c>
      <c r="T21" s="68"/>
      <c r="U21" s="68"/>
    </row>
    <row r="22" spans="2:21" s="44" customFormat="1">
      <c r="B22" s="11" t="s">
        <v>55</v>
      </c>
      <c r="C22" s="31"/>
      <c r="D22" s="31"/>
      <c r="E22" s="66"/>
      <c r="F22" s="20"/>
      <c r="G22" s="20"/>
      <c r="H22" s="66"/>
      <c r="I22" s="20"/>
      <c r="J22" s="20"/>
      <c r="K22" s="66"/>
      <c r="L22" s="20"/>
      <c r="M22" s="20"/>
      <c r="N22" s="66"/>
      <c r="P22" s="11" t="s">
        <v>55</v>
      </c>
      <c r="Q22" s="70" t="s">
        <v>49</v>
      </c>
      <c r="R22" s="67" t="s">
        <v>49</v>
      </c>
      <c r="S22" s="70" t="s">
        <v>49</v>
      </c>
      <c r="T22" s="68"/>
      <c r="U22" s="68"/>
    </row>
    <row r="23" spans="2:21" s="44" customFormat="1">
      <c r="B23" s="29" t="s">
        <v>56</v>
      </c>
      <c r="C23" s="31"/>
      <c r="D23" s="31"/>
      <c r="E23" s="66"/>
      <c r="F23" s="20"/>
      <c r="G23" s="20"/>
      <c r="H23" s="66"/>
      <c r="I23" s="20"/>
      <c r="J23" s="20"/>
      <c r="K23" s="66"/>
      <c r="L23" s="20"/>
      <c r="M23" s="20"/>
      <c r="N23" s="66"/>
      <c r="P23" s="11" t="s">
        <v>56</v>
      </c>
      <c r="Q23" s="70" t="s">
        <v>49</v>
      </c>
      <c r="R23" s="67" t="s">
        <v>49</v>
      </c>
      <c r="S23" s="70" t="s">
        <v>49</v>
      </c>
      <c r="T23" s="68"/>
      <c r="U23" s="68"/>
    </row>
    <row r="25" spans="2:21" s="44" customFormat="1" ht="15">
      <c r="C25" s="71"/>
    </row>
    <row r="26" spans="2:21" s="44" customFormat="1">
      <c r="C26" s="72"/>
      <c r="D26" s="72"/>
      <c r="E26" s="68"/>
    </row>
    <row r="27" spans="2:21" s="44" customFormat="1" ht="13.5" thickBot="1">
      <c r="B27" s="59"/>
      <c r="C27" s="73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2:21" s="44" customFormat="1" ht="13.5" thickTop="1"/>
    <row r="32" spans="2:21" s="44" customFormat="1">
      <c r="B32" s="60"/>
      <c r="C32" s="61"/>
      <c r="D32" s="61"/>
      <c r="E32" s="61"/>
      <c r="F32" s="61"/>
      <c r="G32" s="61"/>
      <c r="H32" s="61"/>
      <c r="I32" s="61"/>
      <c r="J32" s="61"/>
      <c r="K32" s="61"/>
    </row>
    <row r="33" spans="1:11">
      <c r="B33" s="3"/>
      <c r="C33" s="3"/>
      <c r="D33" s="62" t="s">
        <v>12</v>
      </c>
      <c r="E33" s="62"/>
      <c r="F33" s="62" t="s">
        <v>14</v>
      </c>
      <c r="G33" s="62"/>
      <c r="I33" s="3" t="s">
        <v>57</v>
      </c>
      <c r="J33" s="74"/>
      <c r="K33" s="74" t="s">
        <v>22</v>
      </c>
    </row>
    <row r="34" spans="1:11">
      <c r="B34" s="63"/>
      <c r="C34" s="63" t="s">
        <v>37</v>
      </c>
      <c r="D34" s="63" t="s">
        <v>38</v>
      </c>
      <c r="E34" s="63" t="s">
        <v>58</v>
      </c>
      <c r="F34" s="63" t="s">
        <v>37</v>
      </c>
      <c r="G34" s="63" t="s">
        <v>38</v>
      </c>
      <c r="H34" s="63" t="s">
        <v>37</v>
      </c>
      <c r="I34" s="75" t="s">
        <v>38</v>
      </c>
      <c r="J34" s="63" t="s">
        <v>37</v>
      </c>
      <c r="K34" s="75" t="s">
        <v>38</v>
      </c>
    </row>
    <row r="35" spans="1:11">
      <c r="A35" s="52" t="s">
        <v>59</v>
      </c>
      <c r="B35" s="11" t="s">
        <v>44</v>
      </c>
      <c r="C35" s="31">
        <v>21420.292516474619</v>
      </c>
      <c r="D35" s="20">
        <v>21420.292516474619</v>
      </c>
      <c r="E35" s="76">
        <v>0.99744037322216927</v>
      </c>
      <c r="F35" s="31">
        <v>4911717.8010471025</v>
      </c>
      <c r="G35" s="20">
        <v>4911717.8010471025</v>
      </c>
      <c r="H35" s="26">
        <v>25.883816232368158</v>
      </c>
      <c r="I35" s="26">
        <v>25.883816232368158</v>
      </c>
      <c r="J35" s="31">
        <v>11</v>
      </c>
      <c r="K35" s="31">
        <v>11</v>
      </c>
    </row>
    <row r="36" spans="1:11">
      <c r="A36" s="52" t="s">
        <v>60</v>
      </c>
      <c r="B36" s="69" t="s">
        <v>45</v>
      </c>
      <c r="C36" s="31">
        <v>19955.098571124239</v>
      </c>
      <c r="D36" s="20">
        <v>41375.391087598859</v>
      </c>
      <c r="E36" s="13">
        <v>0.99681038477441108</v>
      </c>
      <c r="F36" s="31">
        <v>4525062.9039029991</v>
      </c>
      <c r="G36" s="20">
        <v>9436780.7049501017</v>
      </c>
      <c r="H36" s="26">
        <v>25.839505215781571</v>
      </c>
      <c r="I36" s="26">
        <v>25.86233016427726</v>
      </c>
      <c r="J36" s="31">
        <v>4</v>
      </c>
      <c r="K36" s="31">
        <v>15</v>
      </c>
    </row>
    <row r="37" spans="1:11">
      <c r="A37" s="52" t="s">
        <v>61</v>
      </c>
      <c r="B37" s="11" t="s">
        <v>46</v>
      </c>
      <c r="C37" s="31">
        <v>21888.596129801495</v>
      </c>
      <c r="D37" s="20">
        <v>63263.987217400354</v>
      </c>
      <c r="E37" s="76">
        <v>0.99646379868395896</v>
      </c>
      <c r="F37" s="31">
        <v>4965041.167567526</v>
      </c>
      <c r="G37" s="20">
        <v>14401821.872517627</v>
      </c>
      <c r="H37" s="26">
        <v>25.870130379400251</v>
      </c>
      <c r="I37" s="26">
        <v>25.865038438430204</v>
      </c>
      <c r="J37" s="31">
        <v>8</v>
      </c>
      <c r="K37" s="31">
        <v>23</v>
      </c>
    </row>
    <row r="38" spans="1:11">
      <c r="A38" s="52" t="s">
        <v>62</v>
      </c>
      <c r="B38" s="11" t="s">
        <v>47</v>
      </c>
      <c r="C38" s="31">
        <v>20618.481949765301</v>
      </c>
      <c r="D38" s="20">
        <v>83882.469167165662</v>
      </c>
      <c r="E38" s="76">
        <v>0.99839405129021086</v>
      </c>
      <c r="F38" s="31">
        <v>4675210.6948340274</v>
      </c>
      <c r="G38" s="20">
        <v>19077032.567351654</v>
      </c>
      <c r="H38" s="26">
        <v>25.87959439752489</v>
      </c>
      <c r="I38" s="26">
        <v>25.868925829230545</v>
      </c>
      <c r="J38" s="31">
        <v>7</v>
      </c>
      <c r="K38" s="31">
        <v>30</v>
      </c>
    </row>
    <row r="39" spans="1:11">
      <c r="A39" s="52" t="s">
        <v>63</v>
      </c>
      <c r="B39" s="11" t="s">
        <v>48</v>
      </c>
      <c r="C39" s="31">
        <v>20902.833224648446</v>
      </c>
      <c r="D39" s="20">
        <v>104785.30239181411</v>
      </c>
      <c r="E39" s="76">
        <v>0.9936105491167655</v>
      </c>
      <c r="F39" s="31">
        <v>5202834.7466826979</v>
      </c>
      <c r="G39" s="20">
        <v>24279867.31403435</v>
      </c>
      <c r="H39" s="26">
        <v>25.87959439752489</v>
      </c>
      <c r="I39" s="26">
        <v>25.871174493083707</v>
      </c>
      <c r="J39" s="31">
        <v>3</v>
      </c>
      <c r="K39" s="31">
        <v>33</v>
      </c>
    </row>
    <row r="40" spans="1:11">
      <c r="A40" s="52" t="s">
        <v>64</v>
      </c>
      <c r="B40" s="11" t="s">
        <v>50</v>
      </c>
      <c r="C40" s="31">
        <v>20902.833224648446</v>
      </c>
      <c r="D40" s="20">
        <v>125688.13561646256</v>
      </c>
      <c r="E40" s="76">
        <v>0.99834292775891598</v>
      </c>
      <c r="F40" s="31">
        <v>4737076.2155180518</v>
      </c>
      <c r="G40" s="20">
        <v>29016943.5295524</v>
      </c>
      <c r="H40" s="26">
        <v>25.93171688088788</v>
      </c>
      <c r="I40" s="26">
        <v>25.880917594812544</v>
      </c>
      <c r="J40" s="31">
        <v>6</v>
      </c>
      <c r="K40" s="31">
        <v>39</v>
      </c>
    </row>
    <row r="41" spans="1:11">
      <c r="A41" s="52" t="s">
        <v>65</v>
      </c>
      <c r="B41" s="11" t="s">
        <v>51</v>
      </c>
      <c r="C41" s="31"/>
      <c r="D41" s="20"/>
      <c r="E41" s="76"/>
      <c r="F41" s="31"/>
      <c r="G41" s="31"/>
      <c r="H41" s="26" t="s">
        <v>49</v>
      </c>
      <c r="I41" s="26" t="s">
        <v>49</v>
      </c>
      <c r="J41" s="31"/>
      <c r="K41" s="31"/>
    </row>
    <row r="42" spans="1:11">
      <c r="A42" s="52" t="s">
        <v>66</v>
      </c>
      <c r="B42" s="69" t="s">
        <v>52</v>
      </c>
      <c r="C42" s="31"/>
      <c r="D42" s="20"/>
      <c r="E42" s="76"/>
      <c r="F42" s="31"/>
      <c r="G42" s="31"/>
      <c r="H42" s="26" t="s">
        <v>49</v>
      </c>
      <c r="I42" s="26" t="s">
        <v>49</v>
      </c>
      <c r="J42" s="31"/>
      <c r="K42" s="31"/>
    </row>
    <row r="43" spans="1:11">
      <c r="A43" s="52" t="s">
        <v>67</v>
      </c>
      <c r="B43" s="11" t="s">
        <v>53</v>
      </c>
      <c r="C43" s="31"/>
      <c r="D43" s="20"/>
      <c r="E43" s="76"/>
      <c r="F43" s="31"/>
      <c r="G43" s="31"/>
      <c r="H43" s="26" t="s">
        <v>49</v>
      </c>
      <c r="I43" s="26" t="s">
        <v>49</v>
      </c>
      <c r="J43" s="31"/>
      <c r="K43" s="31"/>
    </row>
    <row r="44" spans="1:11">
      <c r="A44" s="52" t="s">
        <v>68</v>
      </c>
      <c r="B44" s="11" t="s">
        <v>54</v>
      </c>
      <c r="C44" s="31"/>
      <c r="D44" s="20"/>
      <c r="E44" s="76"/>
      <c r="F44" s="31"/>
      <c r="G44" s="31"/>
      <c r="H44" s="26" t="s">
        <v>49</v>
      </c>
      <c r="I44" s="26" t="s">
        <v>49</v>
      </c>
      <c r="J44" s="31"/>
      <c r="K44" s="31"/>
    </row>
    <row r="45" spans="1:11">
      <c r="A45" s="52" t="s">
        <v>69</v>
      </c>
      <c r="B45" s="11" t="s">
        <v>55</v>
      </c>
      <c r="C45" s="31"/>
      <c r="D45" s="20"/>
      <c r="E45" s="76"/>
      <c r="F45" s="31"/>
      <c r="G45" s="31"/>
      <c r="H45" s="26" t="s">
        <v>49</v>
      </c>
      <c r="I45" s="26" t="s">
        <v>49</v>
      </c>
      <c r="J45" s="31"/>
      <c r="K45" s="31"/>
    </row>
    <row r="46" spans="1:11">
      <c r="A46" s="52" t="s">
        <v>70</v>
      </c>
      <c r="B46" s="11" t="s">
        <v>56</v>
      </c>
      <c r="C46" s="31"/>
      <c r="D46" s="20"/>
      <c r="E46" s="76"/>
      <c r="F46" s="31"/>
      <c r="G46" s="31"/>
      <c r="H46" s="26" t="s">
        <v>49</v>
      </c>
      <c r="I46" s="26" t="s">
        <v>49</v>
      </c>
      <c r="J46" s="31"/>
      <c r="K46" s="31"/>
    </row>
    <row r="47" spans="1:11">
      <c r="J47" s="77"/>
      <c r="K47" s="77"/>
    </row>
    <row r="50" spans="1:18" ht="13.5" thickBot="1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8" ht="13.5" thickTop="1"/>
    <row r="1048576" spans="11:11" s="44" customFormat="1">
      <c r="K1048576" s="31"/>
    </row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>
      <selection activeCell="A32" sqref="A32"/>
    </sheetView>
  </sheetViews>
  <sheetFormatPr defaultRowHeight="12.75"/>
  <cols>
    <col min="1" max="1" width="9.140625" style="2"/>
    <col min="2" max="3" width="10.140625" style="2" customWidth="1"/>
    <col min="4" max="4" width="9.140625" style="2"/>
    <col min="5" max="5" width="9.5703125" style="2" bestFit="1" customWidth="1"/>
    <col min="6" max="15" width="9.140625" style="2"/>
    <col min="16" max="16" width="8.7109375" style="2" bestFit="1" customWidth="1"/>
    <col min="17" max="19" width="9.140625" style="2"/>
    <col min="20" max="20" width="9.42578125" style="2" customWidth="1"/>
    <col min="21" max="16384" width="9.140625" style="2"/>
  </cols>
  <sheetData>
    <row r="2" spans="1:18" ht="20.25">
      <c r="C2" s="78" t="s">
        <v>71</v>
      </c>
      <c r="N2" s="4" t="str">
        <f>+'Detalhe Oferta'!R2</f>
        <v>Junho de 2011</v>
      </c>
      <c r="P2" s="3"/>
      <c r="Q2" s="3"/>
      <c r="R2" s="3"/>
    </row>
    <row r="3" spans="1:18">
      <c r="P3" s="3"/>
      <c r="Q3" s="3"/>
      <c r="R3" s="3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3"/>
      <c r="R4" s="3"/>
    </row>
    <row r="5" spans="1:18" ht="13.5" thickTop="1">
      <c r="Q5" s="3"/>
      <c r="R5" s="3"/>
    </row>
    <row r="7" spans="1:18">
      <c r="A7" s="43"/>
      <c r="B7" s="79" t="s">
        <v>72</v>
      </c>
      <c r="C7" s="61"/>
      <c r="D7" s="61"/>
      <c r="E7" s="61"/>
      <c r="G7" s="79" t="s">
        <v>73</v>
      </c>
      <c r="H7" s="61"/>
      <c r="I7" s="61"/>
      <c r="J7" s="61"/>
      <c r="L7" s="79" t="s">
        <v>74</v>
      </c>
      <c r="M7" s="79"/>
      <c r="N7" s="61"/>
      <c r="O7" s="61"/>
      <c r="P7" s="61"/>
    </row>
    <row r="8" spans="1:18">
      <c r="A8" s="43"/>
      <c r="B8" s="80"/>
      <c r="C8" s="80" t="s">
        <v>75</v>
      </c>
      <c r="D8" s="80"/>
      <c r="E8" s="63" t="s">
        <v>76</v>
      </c>
      <c r="G8" s="80"/>
      <c r="H8" s="80" t="s">
        <v>75</v>
      </c>
      <c r="I8" s="80"/>
      <c r="J8" s="63" t="s">
        <v>76</v>
      </c>
      <c r="L8" s="81"/>
      <c r="M8" s="81" t="s">
        <v>75</v>
      </c>
      <c r="N8" s="81"/>
      <c r="O8" s="65" t="s">
        <v>77</v>
      </c>
      <c r="P8" s="63" t="s">
        <v>76</v>
      </c>
    </row>
    <row r="9" spans="1:18">
      <c r="A9" s="43">
        <v>1</v>
      </c>
      <c r="B9" s="82"/>
      <c r="C9" s="82"/>
      <c r="D9" s="83" t="s">
        <v>78</v>
      </c>
      <c r="E9" s="84">
        <v>0.35531950666260265</v>
      </c>
      <c r="F9" s="85"/>
      <c r="G9" s="86"/>
      <c r="H9" s="86"/>
      <c r="I9" s="83" t="s">
        <v>84</v>
      </c>
      <c r="J9" s="84">
        <v>2.8663977508861977E-2</v>
      </c>
      <c r="K9" s="85"/>
      <c r="L9" s="87"/>
      <c r="M9" s="87"/>
      <c r="N9" s="83" t="s">
        <v>80</v>
      </c>
      <c r="O9" s="88" t="s">
        <v>81</v>
      </c>
      <c r="P9" s="84">
        <v>0.69468385695117696</v>
      </c>
    </row>
    <row r="10" spans="1:18">
      <c r="A10" s="43">
        <f t="shared" ref="A10:A18" si="0">+A9+1</f>
        <v>2</v>
      </c>
      <c r="B10" s="82"/>
      <c r="C10" s="82"/>
      <c r="D10" s="83" t="s">
        <v>80</v>
      </c>
      <c r="E10" s="84">
        <v>0.33207311049868393</v>
      </c>
      <c r="F10" s="85"/>
      <c r="G10" s="86"/>
      <c r="H10" s="86"/>
      <c r="I10" s="83" t="s">
        <v>79</v>
      </c>
      <c r="J10" s="84">
        <v>3.279092702169626E-2</v>
      </c>
      <c r="K10" s="85"/>
      <c r="L10" s="87"/>
      <c r="M10" s="87"/>
      <c r="N10" s="83" t="s">
        <v>78</v>
      </c>
      <c r="O10" s="88" t="s">
        <v>81</v>
      </c>
      <c r="P10" s="84">
        <v>0.65575295125128741</v>
      </c>
    </row>
    <row r="11" spans="1:18">
      <c r="A11" s="43">
        <f t="shared" si="0"/>
        <v>3</v>
      </c>
      <c r="B11" s="82"/>
      <c r="C11" s="82"/>
      <c r="D11" s="83" t="s">
        <v>86</v>
      </c>
      <c r="E11" s="84">
        <v>0.32910171951000422</v>
      </c>
      <c r="F11" s="85"/>
      <c r="G11" s="86"/>
      <c r="H11" s="86"/>
      <c r="I11" s="83" t="s">
        <v>87</v>
      </c>
      <c r="J11" s="84">
        <v>3.3863697775641237E-2</v>
      </c>
      <c r="K11" s="85"/>
      <c r="L11" s="89"/>
      <c r="M11" s="89"/>
      <c r="N11" s="90" t="s">
        <v>85</v>
      </c>
      <c r="O11" s="91" t="s">
        <v>81</v>
      </c>
      <c r="P11" s="92">
        <v>0.65082226908062757</v>
      </c>
    </row>
    <row r="12" spans="1:18">
      <c r="A12" s="43">
        <f t="shared" si="0"/>
        <v>4</v>
      </c>
      <c r="B12" s="82"/>
      <c r="C12" s="82"/>
      <c r="D12" s="83" t="s">
        <v>82</v>
      </c>
      <c r="E12" s="84">
        <v>0.32430117725193575</v>
      </c>
      <c r="F12" s="85"/>
      <c r="G12" s="86"/>
      <c r="H12" s="86"/>
      <c r="I12" s="83" t="s">
        <v>83</v>
      </c>
      <c r="J12" s="84">
        <v>4.0797754610680553E-2</v>
      </c>
      <c r="K12" s="85"/>
      <c r="L12" s="89"/>
      <c r="M12" s="89"/>
      <c r="N12" s="90" t="s">
        <v>88</v>
      </c>
      <c r="O12" s="91" t="s">
        <v>81</v>
      </c>
      <c r="P12" s="92">
        <v>0.63083034607157984</v>
      </c>
    </row>
    <row r="13" spans="1:18">
      <c r="A13" s="43">
        <f t="shared" si="0"/>
        <v>5</v>
      </c>
      <c r="B13" s="82"/>
      <c r="C13" s="82"/>
      <c r="D13" s="83" t="s">
        <v>361</v>
      </c>
      <c r="E13" s="84">
        <v>0.31949030473064777</v>
      </c>
      <c r="F13" s="85"/>
      <c r="G13" s="86"/>
      <c r="H13" s="86"/>
      <c r="I13" s="83" t="s">
        <v>362</v>
      </c>
      <c r="J13" s="84">
        <v>5.1613469142966197E-2</v>
      </c>
      <c r="K13" s="85"/>
      <c r="L13" s="89"/>
      <c r="M13" s="89"/>
      <c r="N13" s="90" t="s">
        <v>82</v>
      </c>
      <c r="O13" s="91" t="s">
        <v>81</v>
      </c>
      <c r="P13" s="92">
        <v>0.5693166528696042</v>
      </c>
    </row>
    <row r="14" spans="1:18">
      <c r="A14" s="43">
        <f t="shared" si="0"/>
        <v>6</v>
      </c>
      <c r="B14" s="82"/>
      <c r="C14" s="82"/>
      <c r="D14" s="83" t="s">
        <v>363</v>
      </c>
      <c r="E14" s="84">
        <v>0.31865894074644369</v>
      </c>
      <c r="F14" s="85"/>
      <c r="G14" s="86"/>
      <c r="H14" s="86"/>
      <c r="I14" s="83" t="s">
        <v>93</v>
      </c>
      <c r="J14" s="84">
        <v>5.2095666043184129E-2</v>
      </c>
      <c r="K14" s="85"/>
      <c r="L14" s="89"/>
      <c r="M14" s="89"/>
      <c r="N14" s="90" t="s">
        <v>94</v>
      </c>
      <c r="O14" s="91" t="s">
        <v>81</v>
      </c>
      <c r="P14" s="92">
        <v>0.54766848048963146</v>
      </c>
    </row>
    <row r="15" spans="1:18">
      <c r="A15" s="43">
        <f t="shared" si="0"/>
        <v>7</v>
      </c>
      <c r="B15" s="82"/>
      <c r="C15" s="82"/>
      <c r="D15" s="83" t="s">
        <v>364</v>
      </c>
      <c r="E15" s="84">
        <v>0.30660416890359837</v>
      </c>
      <c r="F15" s="85"/>
      <c r="G15" s="86"/>
      <c r="H15" s="86"/>
      <c r="I15" s="83" t="s">
        <v>100</v>
      </c>
      <c r="J15" s="84">
        <v>6.2320432107087861E-2</v>
      </c>
      <c r="K15" s="85"/>
      <c r="L15" s="87"/>
      <c r="M15" s="87"/>
      <c r="N15" s="83" t="s">
        <v>90</v>
      </c>
      <c r="O15" s="88" t="s">
        <v>91</v>
      </c>
      <c r="P15" s="84">
        <v>0.53060300332311994</v>
      </c>
    </row>
    <row r="16" spans="1:18">
      <c r="A16" s="43">
        <f t="shared" si="0"/>
        <v>8</v>
      </c>
      <c r="B16" s="82"/>
      <c r="C16" s="82"/>
      <c r="D16" s="83" t="s">
        <v>96</v>
      </c>
      <c r="E16" s="84">
        <v>0.29892630937080589</v>
      </c>
      <c r="F16" s="85"/>
      <c r="G16" s="86"/>
      <c r="H16" s="86"/>
      <c r="I16" s="83" t="s">
        <v>97</v>
      </c>
      <c r="J16" s="84">
        <v>6.3409234661606584E-2</v>
      </c>
      <c r="K16" s="85"/>
      <c r="L16" s="87"/>
      <c r="M16" s="87"/>
      <c r="N16" s="83" t="s">
        <v>90</v>
      </c>
      <c r="O16" s="88" t="s">
        <v>98</v>
      </c>
      <c r="P16" s="84">
        <v>0.51900150501187525</v>
      </c>
    </row>
    <row r="17" spans="1:16">
      <c r="A17" s="43">
        <f t="shared" si="0"/>
        <v>9</v>
      </c>
      <c r="B17" s="82"/>
      <c r="C17" s="82"/>
      <c r="D17" s="83" t="s">
        <v>99</v>
      </c>
      <c r="E17" s="84">
        <v>0.29588477974181643</v>
      </c>
      <c r="F17" s="85"/>
      <c r="G17" s="86"/>
      <c r="H17" s="86"/>
      <c r="I17" s="83" t="s">
        <v>365</v>
      </c>
      <c r="J17" s="84">
        <v>6.3570943773949201E-2</v>
      </c>
      <c r="K17" s="85"/>
      <c r="L17" s="87"/>
      <c r="M17" s="87"/>
      <c r="N17" s="83" t="s">
        <v>95</v>
      </c>
      <c r="O17" s="88" t="s">
        <v>81</v>
      </c>
      <c r="P17" s="84">
        <v>0.51681648608414776</v>
      </c>
    </row>
    <row r="18" spans="1:16">
      <c r="A18" s="93">
        <f t="shared" si="0"/>
        <v>10</v>
      </c>
      <c r="B18" s="82"/>
      <c r="C18" s="82"/>
      <c r="D18" s="83" t="s">
        <v>95</v>
      </c>
      <c r="E18" s="84">
        <v>0.29110145562181888</v>
      </c>
      <c r="F18" s="85"/>
      <c r="G18" s="86"/>
      <c r="H18" s="86"/>
      <c r="I18" s="83" t="s">
        <v>89</v>
      </c>
      <c r="J18" s="84">
        <v>6.4167387096946193E-2</v>
      </c>
      <c r="K18" s="85"/>
      <c r="L18" s="87"/>
      <c r="M18" s="87"/>
      <c r="N18" s="83" t="s">
        <v>90</v>
      </c>
      <c r="O18" s="88" t="s">
        <v>101</v>
      </c>
      <c r="P18" s="84">
        <v>0.51372054845376935</v>
      </c>
    </row>
    <row r="19" spans="1:16">
      <c r="B19" s="43"/>
      <c r="C19" s="94"/>
      <c r="D19" s="94"/>
      <c r="E19" s="95"/>
      <c r="F19" s="96"/>
      <c r="J19" s="97"/>
      <c r="K19" s="97"/>
      <c r="L19" s="95"/>
      <c r="M19" s="98"/>
      <c r="N19" s="96"/>
    </row>
    <row r="21" spans="1:16">
      <c r="C21" s="79" t="s">
        <v>102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6">
      <c r="C22" s="63"/>
      <c r="D22" s="63" t="s">
        <v>44</v>
      </c>
      <c r="E22" s="63" t="s">
        <v>45</v>
      </c>
      <c r="F22" s="63" t="s">
        <v>46</v>
      </c>
      <c r="G22" s="63" t="s">
        <v>47</v>
      </c>
      <c r="H22" s="63" t="s">
        <v>48</v>
      </c>
      <c r="I22" s="63" t="s">
        <v>50</v>
      </c>
      <c r="J22" s="63" t="s">
        <v>51</v>
      </c>
      <c r="K22" s="63" t="s">
        <v>52</v>
      </c>
      <c r="L22" s="63" t="s">
        <v>53</v>
      </c>
      <c r="M22" s="63" t="s">
        <v>54</v>
      </c>
      <c r="N22" s="63" t="s">
        <v>55</v>
      </c>
      <c r="O22" s="63" t="s">
        <v>56</v>
      </c>
    </row>
    <row r="23" spans="1:16">
      <c r="C23" s="11" t="s">
        <v>103</v>
      </c>
      <c r="D23" s="99">
        <v>7.0882644602428324E-2</v>
      </c>
      <c r="E23" s="99">
        <v>6.1848725811219661E-2</v>
      </c>
      <c r="F23" s="99">
        <v>6.5469251716669133E-2</v>
      </c>
      <c r="G23" s="99">
        <v>6.2399748720017002E-2</v>
      </c>
      <c r="H23" s="99">
        <v>0.10582362259871456</v>
      </c>
      <c r="I23" s="99">
        <v>0.1295390513999998</v>
      </c>
      <c r="J23" s="99"/>
      <c r="K23" s="99"/>
      <c r="L23" s="99"/>
      <c r="M23" s="99"/>
      <c r="N23" s="99"/>
      <c r="O23" s="99"/>
      <c r="P23" s="100"/>
    </row>
    <row r="24" spans="1:16">
      <c r="C24" s="11" t="s">
        <v>104</v>
      </c>
      <c r="D24" s="99">
        <v>8.9727365860333586E-2</v>
      </c>
      <c r="E24" s="99">
        <v>8.6473265143290234E-2</v>
      </c>
      <c r="F24" s="99">
        <v>9.5846845198429259E-2</v>
      </c>
      <c r="G24" s="99">
        <v>9.1292541475422331E-2</v>
      </c>
      <c r="H24" s="99">
        <v>0.11028330673464576</v>
      </c>
      <c r="I24" s="99">
        <v>9.6743246043560022E-2</v>
      </c>
      <c r="J24" s="99"/>
      <c r="K24" s="99"/>
      <c r="L24" s="99"/>
      <c r="M24" s="99"/>
      <c r="N24" s="99"/>
      <c r="O24" s="99"/>
      <c r="P24" s="100"/>
    </row>
    <row r="25" spans="1:16">
      <c r="C25" s="11" t="s">
        <v>105</v>
      </c>
      <c r="D25" s="99">
        <v>0.22020434310766562</v>
      </c>
      <c r="E25" s="99">
        <v>0.21298086638060856</v>
      </c>
      <c r="F25" s="99">
        <v>0.23489300670030866</v>
      </c>
      <c r="G25" s="99">
        <v>0.20071856689651699</v>
      </c>
      <c r="H25" s="99">
        <v>0.22949777160809195</v>
      </c>
      <c r="I25" s="99">
        <v>0.1976829129352744</v>
      </c>
      <c r="J25" s="99"/>
      <c r="K25" s="99"/>
      <c r="L25" s="99"/>
      <c r="M25" s="99"/>
      <c r="N25" s="99"/>
      <c r="O25" s="99"/>
      <c r="P25" s="100"/>
    </row>
    <row r="26" spans="1:16">
      <c r="C26" s="11" t="s">
        <v>81</v>
      </c>
      <c r="D26" s="99">
        <v>0.27404519141894756</v>
      </c>
      <c r="E26" s="99">
        <v>0.26495855047823341</v>
      </c>
      <c r="F26" s="99">
        <v>0.28129647326946633</v>
      </c>
      <c r="G26" s="99">
        <v>0.26130385225378439</v>
      </c>
      <c r="H26" s="99">
        <v>0.27634869743680213</v>
      </c>
      <c r="I26" s="99">
        <v>0.25439946789746531</v>
      </c>
      <c r="J26" s="99"/>
      <c r="K26" s="99"/>
      <c r="L26" s="99"/>
      <c r="M26" s="99"/>
      <c r="N26" s="99"/>
      <c r="O26" s="99"/>
      <c r="P26" s="100"/>
    </row>
    <row r="27" spans="1:16">
      <c r="C27" s="11" t="s">
        <v>106</v>
      </c>
      <c r="D27" s="99">
        <v>0.17350459055472434</v>
      </c>
      <c r="E27" s="99">
        <v>0.16845378246533568</v>
      </c>
      <c r="F27" s="99">
        <v>0.18044844269913998</v>
      </c>
      <c r="G27" s="99">
        <v>0.17927216891554648</v>
      </c>
      <c r="H27" s="99">
        <v>0.18282512569557965</v>
      </c>
      <c r="I27" s="99">
        <v>0.17968513112880496</v>
      </c>
      <c r="J27" s="99"/>
      <c r="K27" s="99"/>
      <c r="L27" s="99"/>
      <c r="M27" s="99"/>
      <c r="N27" s="99"/>
      <c r="O27" s="99"/>
      <c r="P27" s="100"/>
    </row>
    <row r="28" spans="1:16">
      <c r="C28" s="11" t="s">
        <v>107</v>
      </c>
      <c r="D28" s="99">
        <v>0.15027603150434607</v>
      </c>
      <c r="E28" s="99">
        <v>0.15201219214898209</v>
      </c>
      <c r="F28" s="99">
        <v>0.16108483321753428</v>
      </c>
      <c r="G28" s="99">
        <v>0.16697731955438813</v>
      </c>
      <c r="H28" s="99">
        <v>0.16141380592031571</v>
      </c>
      <c r="I28" s="99">
        <v>0.17003505781789266</v>
      </c>
      <c r="J28" s="99"/>
      <c r="K28" s="99"/>
      <c r="L28" s="99"/>
      <c r="M28" s="99"/>
      <c r="N28" s="99"/>
      <c r="O28" s="99"/>
      <c r="P28" s="100"/>
    </row>
    <row r="29" spans="1:16">
      <c r="C29" s="11" t="s">
        <v>108</v>
      </c>
      <c r="D29" s="99">
        <v>0.17350894367599556</v>
      </c>
      <c r="E29" s="99">
        <v>0.17729171523416157</v>
      </c>
      <c r="F29" s="99">
        <v>0.18603436997330308</v>
      </c>
      <c r="G29" s="99">
        <v>0.1858401896151271</v>
      </c>
      <c r="H29" s="99">
        <v>0.18127073111511516</v>
      </c>
      <c r="I29" s="99">
        <v>0.18865524669757414</v>
      </c>
      <c r="J29" s="99"/>
      <c r="K29" s="99"/>
      <c r="L29" s="99"/>
      <c r="M29" s="99"/>
      <c r="N29" s="99"/>
      <c r="O29" s="99"/>
      <c r="P29" s="100"/>
    </row>
    <row r="30" spans="1:16">
      <c r="C30" s="11" t="s">
        <v>109</v>
      </c>
      <c r="D30" s="99">
        <v>0.21049493260191701</v>
      </c>
      <c r="E30" s="99">
        <v>0.22002794515265001</v>
      </c>
      <c r="F30" s="99">
        <v>0.23467230114420093</v>
      </c>
      <c r="G30" s="99">
        <v>0.22380353746978623</v>
      </c>
      <c r="H30" s="99">
        <v>0.22523888068255857</v>
      </c>
      <c r="I30" s="99">
        <v>0.22041602689968184</v>
      </c>
      <c r="J30" s="99"/>
      <c r="K30" s="99"/>
      <c r="L30" s="99"/>
      <c r="M30" s="99"/>
      <c r="N30" s="99"/>
      <c r="O30" s="99"/>
      <c r="P30" s="100"/>
    </row>
    <row r="31" spans="1:16">
      <c r="C31" s="11" t="s">
        <v>110</v>
      </c>
      <c r="D31" s="99">
        <v>0.26590625733571899</v>
      </c>
      <c r="E31" s="99">
        <v>0.27780160226375827</v>
      </c>
      <c r="F31" s="99">
        <v>0.29403759983144656</v>
      </c>
      <c r="G31" s="99">
        <v>0.26544802155049502</v>
      </c>
      <c r="H31" s="99">
        <v>0.2781440468381966</v>
      </c>
      <c r="I31" s="99">
        <v>0.25502553263294392</v>
      </c>
      <c r="J31" s="99"/>
      <c r="K31" s="99"/>
      <c r="L31" s="99"/>
      <c r="M31" s="99"/>
      <c r="N31" s="99"/>
      <c r="O31" s="99"/>
      <c r="P31" s="100"/>
    </row>
    <row r="32" spans="1:16">
      <c r="C32" s="11" t="s">
        <v>111</v>
      </c>
      <c r="D32" s="99">
        <v>0.23999595048080472</v>
      </c>
      <c r="E32" s="99">
        <v>0.24784746214673647</v>
      </c>
      <c r="F32" s="99">
        <v>0.26396010279720739</v>
      </c>
      <c r="G32" s="99">
        <v>0.25680205159548092</v>
      </c>
      <c r="H32" s="99">
        <v>0.24347170627424339</v>
      </c>
      <c r="I32" s="99">
        <v>0.24905546159085903</v>
      </c>
      <c r="J32" s="99"/>
      <c r="K32" s="99"/>
      <c r="L32" s="99"/>
      <c r="M32" s="99"/>
      <c r="N32" s="99"/>
      <c r="O32" s="99"/>
      <c r="P32" s="100"/>
    </row>
    <row r="33" spans="2:18">
      <c r="C33" s="11" t="s">
        <v>112</v>
      </c>
      <c r="D33" s="99">
        <v>0.22641330345910113</v>
      </c>
      <c r="E33" s="99">
        <v>0.22940194519851814</v>
      </c>
      <c r="F33" s="99">
        <v>0.24399898373165202</v>
      </c>
      <c r="G33" s="99">
        <v>0.23554248131002986</v>
      </c>
      <c r="H33" s="99">
        <v>0.22036789407909121</v>
      </c>
      <c r="I33" s="99">
        <v>0.23165834450591857</v>
      </c>
      <c r="J33" s="99"/>
      <c r="K33" s="99"/>
      <c r="L33" s="99"/>
      <c r="M33" s="99"/>
      <c r="N33" s="99"/>
      <c r="O33" s="99"/>
      <c r="P33" s="100"/>
    </row>
    <row r="34" spans="2:18">
      <c r="C34" s="11" t="s">
        <v>113</v>
      </c>
      <c r="D34" s="99">
        <v>0.21124415568314767</v>
      </c>
      <c r="E34" s="99">
        <v>0.20755968813442713</v>
      </c>
      <c r="F34" s="99">
        <v>0.21950476025352422</v>
      </c>
      <c r="G34" s="99">
        <v>0.21151478067287194</v>
      </c>
      <c r="H34" s="99">
        <v>0.21609100901135678</v>
      </c>
      <c r="I34" s="99">
        <v>0.20736169317356196</v>
      </c>
      <c r="J34" s="99"/>
      <c r="K34" s="99"/>
      <c r="L34" s="99"/>
      <c r="M34" s="99"/>
      <c r="N34" s="99"/>
      <c r="O34" s="99"/>
      <c r="P34" s="100"/>
    </row>
    <row r="35" spans="2:18">
      <c r="B35" s="43"/>
      <c r="C35" s="11" t="s">
        <v>91</v>
      </c>
      <c r="D35" s="99">
        <v>0.24892497868400504</v>
      </c>
      <c r="E35" s="99">
        <v>0.24334798717300438</v>
      </c>
      <c r="F35" s="99">
        <v>0.25770367431788466</v>
      </c>
      <c r="G35" s="99">
        <v>0.2438378592521501</v>
      </c>
      <c r="H35" s="99">
        <v>0.25599799601307771</v>
      </c>
      <c r="I35" s="99">
        <v>0.23847901382194581</v>
      </c>
      <c r="J35" s="99"/>
      <c r="K35" s="99"/>
      <c r="L35" s="99"/>
      <c r="M35" s="99"/>
      <c r="N35" s="99"/>
      <c r="O35" s="99"/>
      <c r="P35" s="100"/>
    </row>
    <row r="36" spans="2:18">
      <c r="B36" s="43"/>
      <c r="C36" s="11" t="s">
        <v>101</v>
      </c>
      <c r="D36" s="99">
        <v>0.25669857943312363</v>
      </c>
      <c r="E36" s="99">
        <v>0.26076606182167267</v>
      </c>
      <c r="F36" s="99">
        <v>0.27306845875621838</v>
      </c>
      <c r="G36" s="99">
        <v>0.26159592793168995</v>
      </c>
      <c r="H36" s="99">
        <v>0.27740642592126863</v>
      </c>
      <c r="I36" s="99">
        <v>0.25604547112896436</v>
      </c>
      <c r="J36" s="99"/>
      <c r="K36" s="99"/>
      <c r="L36" s="99"/>
      <c r="M36" s="99"/>
      <c r="N36" s="99"/>
      <c r="O36" s="99"/>
      <c r="P36" s="100"/>
    </row>
    <row r="37" spans="2:18">
      <c r="B37" s="43"/>
      <c r="C37" s="11" t="s">
        <v>98</v>
      </c>
      <c r="D37" s="99">
        <v>0.17978885221326454</v>
      </c>
      <c r="E37" s="99">
        <v>0.18747378197673992</v>
      </c>
      <c r="F37" s="99">
        <v>0.19934179740038013</v>
      </c>
      <c r="G37" s="99">
        <v>0.20196359081787085</v>
      </c>
      <c r="H37" s="99">
        <v>0.21152472109566109</v>
      </c>
      <c r="I37" s="99">
        <v>0.20040993169077917</v>
      </c>
      <c r="J37" s="99"/>
      <c r="K37" s="99"/>
      <c r="L37" s="99"/>
      <c r="M37" s="99"/>
      <c r="N37" s="99"/>
      <c r="O37" s="99"/>
      <c r="P37" s="100"/>
    </row>
    <row r="38" spans="2:18">
      <c r="B38" s="43"/>
      <c r="C38" s="11" t="s">
        <v>114</v>
      </c>
      <c r="D38" s="99">
        <v>0.10969695114415622</v>
      </c>
      <c r="E38" s="99">
        <v>0.11048474325481943</v>
      </c>
      <c r="F38" s="99">
        <v>0.12099346643236866</v>
      </c>
      <c r="G38" s="99">
        <v>0.13122524156798121</v>
      </c>
      <c r="H38" s="99">
        <v>0.14238700121758521</v>
      </c>
      <c r="I38" s="99">
        <v>0.1424845640564065</v>
      </c>
      <c r="J38" s="99"/>
      <c r="K38" s="99"/>
      <c r="L38" s="99"/>
      <c r="M38" s="99"/>
      <c r="N38" s="99"/>
      <c r="O38" s="99"/>
      <c r="P38" s="100"/>
    </row>
    <row r="39" spans="2:18">
      <c r="B39" s="43"/>
      <c r="C39" s="11" t="s">
        <v>115</v>
      </c>
      <c r="D39" s="99">
        <v>0.10218704341374639</v>
      </c>
      <c r="E39" s="99">
        <v>9.522441170679688E-2</v>
      </c>
      <c r="F39" s="99">
        <v>0.11393390039181056</v>
      </c>
      <c r="G39" s="99">
        <v>0.11735555507955299</v>
      </c>
      <c r="H39" s="99">
        <v>0.13785915347754632</v>
      </c>
      <c r="I39" s="99">
        <v>0.13994659079080257</v>
      </c>
      <c r="J39" s="99"/>
      <c r="K39" s="99"/>
      <c r="L39" s="99"/>
      <c r="M39" s="99"/>
      <c r="N39" s="99"/>
      <c r="O39" s="99"/>
      <c r="P39" s="100"/>
    </row>
    <row r="40" spans="2:18">
      <c r="B40" s="43"/>
      <c r="C40" s="11" t="s">
        <v>116</v>
      </c>
      <c r="D40" s="99">
        <v>0.10250166359548812</v>
      </c>
      <c r="E40" s="99">
        <v>0.11719150566309244</v>
      </c>
      <c r="F40" s="99">
        <v>0.12931691088740799</v>
      </c>
      <c r="G40" s="99">
        <v>0.14282095291327734</v>
      </c>
      <c r="H40" s="99">
        <v>0.14536904436395987</v>
      </c>
      <c r="I40" s="99">
        <v>0.14798297541043168</v>
      </c>
      <c r="J40" s="99"/>
      <c r="K40" s="99"/>
      <c r="L40" s="99"/>
      <c r="M40" s="99"/>
      <c r="N40" s="99"/>
      <c r="O40" s="99"/>
      <c r="P40" s="100"/>
    </row>
    <row r="41" spans="2:18">
      <c r="B41" s="43"/>
      <c r="C41" s="11" t="s">
        <v>117</v>
      </c>
      <c r="D41" s="99">
        <v>7.7247852565627911E-2</v>
      </c>
      <c r="E41" s="99">
        <v>8.4107545885180213E-2</v>
      </c>
      <c r="F41" s="99">
        <v>9.420411428753464E-2</v>
      </c>
      <c r="G41" s="99">
        <v>0.10254898101511194</v>
      </c>
      <c r="H41" s="99">
        <v>0.13237540346797044</v>
      </c>
      <c r="I41" s="99">
        <v>0.1318110974772852</v>
      </c>
      <c r="J41" s="99"/>
      <c r="K41" s="99"/>
      <c r="L41" s="99"/>
      <c r="M41" s="99"/>
      <c r="N41" s="99"/>
      <c r="O41" s="99"/>
      <c r="P41" s="100"/>
    </row>
    <row r="42" spans="2:18">
      <c r="B42" s="43"/>
      <c r="P42" s="101"/>
    </row>
    <row r="43" spans="2:18">
      <c r="B43" s="43"/>
      <c r="C43" s="61" t="s">
        <v>35</v>
      </c>
      <c r="D43" s="102">
        <v>0.1901244956793339</v>
      </c>
      <c r="E43" s="102">
        <v>0.19314390620282429</v>
      </c>
      <c r="F43" s="102">
        <v>0.20631078727631147</v>
      </c>
      <c r="G43" s="102">
        <v>0.19772537568393411</v>
      </c>
      <c r="H43" s="102">
        <v>0.20649650259332469</v>
      </c>
      <c r="I43" s="102">
        <v>0.19960820964758438</v>
      </c>
      <c r="J43" s="102" t="s">
        <v>49</v>
      </c>
      <c r="K43" s="102" t="s">
        <v>49</v>
      </c>
      <c r="L43" s="102" t="s">
        <v>49</v>
      </c>
      <c r="M43" s="102" t="s">
        <v>49</v>
      </c>
      <c r="N43" s="102" t="s">
        <v>49</v>
      </c>
      <c r="O43" s="102" t="s">
        <v>49</v>
      </c>
    </row>
    <row r="44" spans="2:18">
      <c r="B44" s="43"/>
      <c r="J44" s="96"/>
      <c r="M44" s="28"/>
      <c r="N44" s="28"/>
      <c r="O44" s="28"/>
      <c r="P44" s="28"/>
      <c r="Q44" s="28"/>
      <c r="R44" s="28"/>
    </row>
    <row r="45" spans="2:18">
      <c r="B45" s="43"/>
      <c r="D45" s="103"/>
      <c r="M45" s="28"/>
      <c r="N45" s="28"/>
      <c r="O45" s="28"/>
      <c r="P45" s="28"/>
      <c r="Q45" s="28"/>
      <c r="R45" s="28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O84"/>
  <sheetViews>
    <sheetView showGridLines="0" zoomScaleNormal="100" zoomScaleSheetLayoutView="100" workbookViewId="0">
      <selection activeCell="M77" sqref="M77"/>
    </sheetView>
  </sheetViews>
  <sheetFormatPr defaultRowHeight="12.75"/>
  <cols>
    <col min="1" max="1" width="9.140625" style="44"/>
    <col min="2" max="2" width="2.85546875" style="44" customWidth="1"/>
    <col min="3" max="3" width="34.42578125" style="44" bestFit="1" customWidth="1"/>
    <col min="4" max="4" width="10.28515625" style="44" bestFit="1" customWidth="1"/>
    <col min="5" max="5" width="11.5703125" style="44" bestFit="1" customWidth="1"/>
    <col min="6" max="6" width="6.140625" style="44" bestFit="1" customWidth="1"/>
    <col min="7" max="7" width="11.5703125" style="44" bestFit="1" customWidth="1"/>
    <col min="8" max="9" width="6.140625" style="44" bestFit="1" customWidth="1"/>
    <col min="10" max="10" width="18" style="44" customWidth="1"/>
    <col min="11" max="16384" width="9.140625" style="44"/>
  </cols>
  <sheetData>
    <row r="1" spans="1:15">
      <c r="A1" s="104"/>
    </row>
    <row r="5" spans="1:15" ht="20.25">
      <c r="C5" s="78" t="s">
        <v>118</v>
      </c>
      <c r="K5" s="4" t="str">
        <f>'Resumo Mensal'!$J$2</f>
        <v>Junho de 2011</v>
      </c>
    </row>
    <row r="7" spans="1:15">
      <c r="B7" s="2"/>
      <c r="C7" s="216" t="s">
        <v>119</v>
      </c>
      <c r="D7" s="217"/>
      <c r="E7" s="217"/>
      <c r="F7" s="105"/>
      <c r="G7" s="105"/>
      <c r="H7" s="105"/>
      <c r="I7" s="105"/>
      <c r="J7" s="105"/>
      <c r="K7" s="105"/>
    </row>
    <row r="8" spans="1:15">
      <c r="B8" s="2"/>
      <c r="C8" s="106"/>
      <c r="D8" s="107" t="s">
        <v>120</v>
      </c>
      <c r="E8" s="63" t="s">
        <v>121</v>
      </c>
      <c r="F8" s="108" t="s">
        <v>122</v>
      </c>
      <c r="G8" s="63" t="s">
        <v>121</v>
      </c>
      <c r="H8" s="108" t="s">
        <v>122</v>
      </c>
      <c r="I8" s="109" t="s">
        <v>123</v>
      </c>
      <c r="J8" s="63" t="s">
        <v>124</v>
      </c>
      <c r="K8" s="108" t="s">
        <v>122</v>
      </c>
    </row>
    <row r="9" spans="1:15">
      <c r="B9" s="2"/>
      <c r="C9" s="110" t="s">
        <v>125</v>
      </c>
      <c r="D9" s="111">
        <v>16397.61</v>
      </c>
      <c r="E9" s="112">
        <v>42.215476066173188</v>
      </c>
      <c r="F9" s="113">
        <v>23.305590548304959</v>
      </c>
      <c r="G9" s="112">
        <v>41.960206466597803</v>
      </c>
      <c r="H9" s="114">
        <v>23.447372709740925</v>
      </c>
      <c r="I9" s="115">
        <v>-6.0468250831814396E-3</v>
      </c>
      <c r="J9" s="112">
        <v>42.087841266385496</v>
      </c>
      <c r="K9" s="114">
        <v>23.37626664605822</v>
      </c>
    </row>
    <row r="10" spans="1:15">
      <c r="B10" s="2"/>
      <c r="C10" s="110" t="s">
        <v>126</v>
      </c>
      <c r="D10" s="111">
        <v>15645.54</v>
      </c>
      <c r="E10" s="112">
        <v>41.224496560574565</v>
      </c>
      <c r="F10" s="113">
        <v>22.771227748546128</v>
      </c>
      <c r="G10" s="112">
        <v>41.701406983976028</v>
      </c>
      <c r="H10" s="114">
        <v>22.510808816611696</v>
      </c>
      <c r="I10" s="115">
        <v>1.1568617283189697E-2</v>
      </c>
      <c r="J10" s="112">
        <v>41.462951772275296</v>
      </c>
      <c r="K10" s="114">
        <v>22.640269442362634</v>
      </c>
    </row>
    <row r="11" spans="1:15">
      <c r="C11" s="110" t="s">
        <v>127</v>
      </c>
      <c r="D11" s="111">
        <v>15146.659999999998</v>
      </c>
      <c r="E11" s="112">
        <v>32.686824729485252</v>
      </c>
      <c r="F11" s="113">
        <v>27.803238996788036</v>
      </c>
      <c r="G11" s="112">
        <v>33.017382938989698</v>
      </c>
      <c r="H11" s="114">
        <v>27.524882928465331</v>
      </c>
      <c r="I11" s="115">
        <v>1.0112888365270356E-2</v>
      </c>
      <c r="J11" s="112">
        <v>32.852103834237475</v>
      </c>
      <c r="K11" s="114">
        <v>27.663360757215077</v>
      </c>
    </row>
    <row r="12" spans="1:15">
      <c r="C12" s="116" t="s">
        <v>128</v>
      </c>
      <c r="D12" s="111">
        <v>8024.1299999999992</v>
      </c>
      <c r="E12" s="112">
        <v>23.071628634491766</v>
      </c>
      <c r="F12" s="113">
        <v>20.867525549550592</v>
      </c>
      <c r="G12" s="112">
        <v>22.772079140841718</v>
      </c>
      <c r="H12" s="114">
        <v>21.142022079860219</v>
      </c>
      <c r="I12" s="115">
        <v>-1.2983456798633775E-2</v>
      </c>
      <c r="J12" s="112">
        <v>22.921853887666742</v>
      </c>
      <c r="K12" s="114">
        <v>21.003877014461128</v>
      </c>
    </row>
    <row r="13" spans="1:15">
      <c r="C13" s="116" t="s">
        <v>129</v>
      </c>
      <c r="D13" s="111">
        <v>16759.37</v>
      </c>
      <c r="E13" s="112">
        <v>36.296338027207227</v>
      </c>
      <c r="F13" s="113">
        <v>27.704232841512681</v>
      </c>
      <c r="G13" s="112">
        <v>36.804171657194004</v>
      </c>
      <c r="H13" s="114">
        <v>27.321962558107067</v>
      </c>
      <c r="I13" s="115">
        <v>1.3991318617490256E-2</v>
      </c>
      <c r="J13" s="112">
        <v>36.550254842200616</v>
      </c>
      <c r="K13" s="114">
        <v>27.511769872504043</v>
      </c>
    </row>
    <row r="14" spans="1:15">
      <c r="E14" s="117"/>
      <c r="O14" s="118"/>
    </row>
    <row r="15" spans="1:15">
      <c r="C15" s="119" t="s">
        <v>130</v>
      </c>
      <c r="D15" s="119"/>
      <c r="E15" s="119"/>
      <c r="F15" s="119"/>
      <c r="G15" s="119"/>
      <c r="H15" s="119"/>
      <c r="I15" s="119"/>
      <c r="J15" s="105" t="s">
        <v>131</v>
      </c>
      <c r="K15" s="105"/>
    </row>
    <row r="16" spans="1:15">
      <c r="B16" s="2"/>
      <c r="C16" s="106" t="s">
        <v>132</v>
      </c>
      <c r="D16" s="120" t="s">
        <v>120</v>
      </c>
      <c r="E16" s="63" t="s">
        <v>121</v>
      </c>
      <c r="F16" s="108" t="s">
        <v>122</v>
      </c>
      <c r="G16" s="63" t="s">
        <v>121</v>
      </c>
      <c r="H16" s="108" t="s">
        <v>122</v>
      </c>
      <c r="I16" s="109" t="s">
        <v>123</v>
      </c>
      <c r="J16" s="63"/>
      <c r="K16" s="121" t="s">
        <v>133</v>
      </c>
    </row>
    <row r="17" spans="2:11">
      <c r="B17" s="2"/>
      <c r="C17" s="11" t="s">
        <v>84</v>
      </c>
      <c r="D17" s="122">
        <v>440.45</v>
      </c>
      <c r="E17" s="123">
        <v>0.60666188401697319</v>
      </c>
      <c r="F17" s="113">
        <v>17.971077675735149</v>
      </c>
      <c r="G17" s="123">
        <v>0.87318162008526756</v>
      </c>
      <c r="H17" s="113">
        <v>15.213731044769736</v>
      </c>
      <c r="I17" s="115">
        <v>0.18124065837967795</v>
      </c>
      <c r="J17" s="11" t="s">
        <v>134</v>
      </c>
      <c r="K17" s="123">
        <v>4.3263629489603028</v>
      </c>
    </row>
    <row r="18" spans="2:11">
      <c r="B18" s="2"/>
      <c r="C18" s="11" t="s">
        <v>93</v>
      </c>
      <c r="D18" s="122">
        <v>583.47</v>
      </c>
      <c r="E18" s="123">
        <v>0.79266430188679249</v>
      </c>
      <c r="F18" s="113">
        <v>20.642842416503914</v>
      </c>
      <c r="G18" s="123">
        <v>0.87329715370018968</v>
      </c>
      <c r="H18" s="113">
        <v>19.705910070479458</v>
      </c>
      <c r="I18" s="115">
        <v>4.754575366849112E-2</v>
      </c>
      <c r="J18" s="11" t="s">
        <v>135</v>
      </c>
      <c r="K18" s="123">
        <v>0.88540961210974456</v>
      </c>
    </row>
    <row r="19" spans="2:11">
      <c r="B19" s="2"/>
      <c r="C19" s="11" t="s">
        <v>136</v>
      </c>
      <c r="D19" s="122">
        <v>786.02</v>
      </c>
      <c r="E19" s="123">
        <v>0.99993871698113213</v>
      </c>
      <c r="F19" s="113">
        <v>25.429698418841134</v>
      </c>
      <c r="G19" s="123">
        <v>1.1062209668246445</v>
      </c>
      <c r="H19" s="113">
        <v>24.051357360711872</v>
      </c>
      <c r="I19" s="115">
        <v>5.7308244081924364E-2</v>
      </c>
      <c r="J19" s="11" t="s">
        <v>137</v>
      </c>
      <c r="K19" s="123">
        <v>0.92106212765957451</v>
      </c>
    </row>
    <row r="20" spans="2:11">
      <c r="B20" s="2"/>
      <c r="C20" s="11" t="s">
        <v>138</v>
      </c>
      <c r="D20" s="122">
        <v>751.7</v>
      </c>
      <c r="E20" s="123">
        <v>0.93280686792452838</v>
      </c>
      <c r="F20" s="113">
        <v>25.842774923576826</v>
      </c>
      <c r="G20" s="123">
        <v>0.90253808530805679</v>
      </c>
      <c r="H20" s="113">
        <v>26.298891378506251</v>
      </c>
      <c r="I20" s="115">
        <v>-1.7343562067494767E-2</v>
      </c>
      <c r="J20" s="11" t="s">
        <v>139</v>
      </c>
      <c r="K20" s="123">
        <v>0.78820391489361707</v>
      </c>
    </row>
    <row r="21" spans="2:11">
      <c r="B21" s="2"/>
      <c r="C21" s="11" t="s">
        <v>140</v>
      </c>
      <c r="D21" s="122">
        <v>859.99</v>
      </c>
      <c r="E21" s="123">
        <v>1.4365290566037734</v>
      </c>
      <c r="F21" s="113">
        <v>22.889803091764652</v>
      </c>
      <c r="G21" s="123">
        <v>1.4018850426540284</v>
      </c>
      <c r="H21" s="113">
        <v>23.247070870175172</v>
      </c>
      <c r="I21" s="115">
        <v>-1.5368292220800939E-2</v>
      </c>
      <c r="J21" s="11" t="s">
        <v>141</v>
      </c>
      <c r="K21" s="123">
        <v>0.83667438297872332</v>
      </c>
    </row>
    <row r="22" spans="2:11">
      <c r="B22" s="2"/>
      <c r="C22" s="11" t="s">
        <v>142</v>
      </c>
      <c r="D22" s="122">
        <v>452.83</v>
      </c>
      <c r="E22" s="123">
        <v>0.58172910891089102</v>
      </c>
      <c r="F22" s="113">
        <v>18.979417284280842</v>
      </c>
      <c r="G22" s="123">
        <v>0.60701794123222752</v>
      </c>
      <c r="H22" s="113">
        <v>18.649957018154581</v>
      </c>
      <c r="I22" s="115">
        <v>1.7665470531945671E-2</v>
      </c>
      <c r="J22" s="11" t="s">
        <v>143</v>
      </c>
      <c r="K22" s="123">
        <v>0.79877286693453087</v>
      </c>
    </row>
    <row r="23" spans="2:11">
      <c r="B23" s="2"/>
      <c r="C23" s="11" t="s">
        <v>144</v>
      </c>
      <c r="D23" s="122">
        <v>1111.6199999999999</v>
      </c>
      <c r="E23" s="123">
        <v>1.4271139679547595</v>
      </c>
      <c r="F23" s="113">
        <v>29.376814184962988</v>
      </c>
      <c r="G23" s="123">
        <v>1.3731153765987685</v>
      </c>
      <c r="H23" s="113">
        <v>30.092525970336656</v>
      </c>
      <c r="I23" s="115">
        <v>-2.3783705830450086E-2</v>
      </c>
      <c r="J23" s="11" t="s">
        <v>145</v>
      </c>
      <c r="K23" s="123">
        <v>0.90084944011339474</v>
      </c>
    </row>
    <row r="24" spans="2:11">
      <c r="B24" s="2"/>
      <c r="C24" s="11" t="s">
        <v>146</v>
      </c>
      <c r="D24" s="122">
        <v>499.02</v>
      </c>
      <c r="E24" s="123">
        <v>0.58528250329877474</v>
      </c>
      <c r="F24" s="113">
        <v>21.432262980634082</v>
      </c>
      <c r="G24" s="123">
        <v>0.5975724545454546</v>
      </c>
      <c r="H24" s="113">
        <v>21.245361341844749</v>
      </c>
      <c r="I24" s="115">
        <v>8.7972915961289644E-3</v>
      </c>
      <c r="J24" s="11" t="s">
        <v>147</v>
      </c>
      <c r="K24" s="123">
        <v>0.78572814359943299</v>
      </c>
    </row>
    <row r="25" spans="2:11">
      <c r="B25" s="2"/>
      <c r="C25" s="11" t="s">
        <v>148</v>
      </c>
      <c r="D25" s="122">
        <v>650</v>
      </c>
      <c r="E25" s="123">
        <v>1.0913340622054664</v>
      </c>
      <c r="F25" s="113">
        <v>20.051504996252653</v>
      </c>
      <c r="G25" s="123">
        <v>1.0708363636363636</v>
      </c>
      <c r="H25" s="113">
        <v>20.265072728805016</v>
      </c>
      <c r="I25" s="115">
        <v>-1.0538710391539641E-2</v>
      </c>
      <c r="J25" s="11" t="s">
        <v>149</v>
      </c>
      <c r="K25" s="123">
        <v>0.83773751535191299</v>
      </c>
    </row>
    <row r="26" spans="2:11">
      <c r="B26" s="2"/>
      <c r="C26" s="11" t="s">
        <v>150</v>
      </c>
      <c r="D26" s="122">
        <v>619.19000000000005</v>
      </c>
      <c r="E26" s="123">
        <v>1.0525633176248821</v>
      </c>
      <c r="F26" s="113">
        <v>17.666311488967896</v>
      </c>
      <c r="G26" s="123">
        <v>0.70352795454545447</v>
      </c>
      <c r="H26" s="113">
        <v>21.181968006293047</v>
      </c>
      <c r="I26" s="115">
        <v>-0.1659740264115529</v>
      </c>
      <c r="J26" s="11" t="s">
        <v>151</v>
      </c>
      <c r="K26" s="123">
        <v>0.86957668398677379</v>
      </c>
    </row>
    <row r="27" spans="2:11">
      <c r="B27" s="2"/>
      <c r="C27" s="11" t="s">
        <v>152</v>
      </c>
      <c r="D27" s="122">
        <v>1166.02</v>
      </c>
      <c r="E27" s="123">
        <v>1.9079661698440207</v>
      </c>
      <c r="F27" s="113">
        <v>23.712425015814052</v>
      </c>
      <c r="G27" s="123">
        <v>1.7317478182881649</v>
      </c>
      <c r="H27" s="113">
        <v>25.218656794267453</v>
      </c>
      <c r="I27" s="115">
        <v>-5.9726883582308377E-2</v>
      </c>
      <c r="J27" s="11" t="s">
        <v>153</v>
      </c>
      <c r="K27" s="123">
        <v>3.2978971517147846</v>
      </c>
    </row>
    <row r="28" spans="2:11">
      <c r="B28" s="2"/>
      <c r="C28" s="11" t="s">
        <v>154</v>
      </c>
      <c r="D28" s="122">
        <v>950.92</v>
      </c>
      <c r="E28" s="123">
        <v>0.95739180115525979</v>
      </c>
      <c r="F28" s="113">
        <v>29.321589200855918</v>
      </c>
      <c r="G28" s="123">
        <v>0.90215552318351389</v>
      </c>
      <c r="H28" s="113">
        <v>30.178253730042556</v>
      </c>
      <c r="I28" s="115">
        <v>-2.8386815779662733E-2</v>
      </c>
      <c r="J28" s="11" t="s">
        <v>155</v>
      </c>
      <c r="K28" s="123">
        <v>1.1502861435372951</v>
      </c>
    </row>
    <row r="29" spans="2:11">
      <c r="B29" s="96"/>
      <c r="C29" s="11" t="s">
        <v>156</v>
      </c>
      <c r="D29" s="122">
        <v>571.9</v>
      </c>
      <c r="E29" s="123">
        <v>0.44685655462184881</v>
      </c>
      <c r="F29" s="113">
        <v>26.74584264315828</v>
      </c>
      <c r="G29" s="123">
        <v>0.44125721600000006</v>
      </c>
      <c r="H29" s="113">
        <v>26.863083106537719</v>
      </c>
      <c r="I29" s="115">
        <v>-4.3643710930152402E-3</v>
      </c>
      <c r="J29" s="11" t="s">
        <v>157</v>
      </c>
      <c r="K29" s="123">
        <v>0.82661563376554648</v>
      </c>
    </row>
    <row r="30" spans="2:11">
      <c r="B30" s="2"/>
      <c r="C30" s="11" t="s">
        <v>158</v>
      </c>
      <c r="D30" s="122">
        <v>680.44</v>
      </c>
      <c r="E30" s="123">
        <v>0.62425411764705885</v>
      </c>
      <c r="F30" s="113">
        <v>27.509665973835318</v>
      </c>
      <c r="G30" s="123">
        <v>0.63033907200000006</v>
      </c>
      <c r="H30" s="113">
        <v>27.397332333426348</v>
      </c>
      <c r="I30" s="115">
        <v>4.1001670907907517E-3</v>
      </c>
      <c r="J30" s="11" t="s">
        <v>159</v>
      </c>
      <c r="K30" s="123">
        <v>0.84560275205080704</v>
      </c>
    </row>
    <row r="31" spans="2:11">
      <c r="B31" s="2"/>
      <c r="C31" s="11" t="s">
        <v>160</v>
      </c>
      <c r="D31" s="122">
        <v>451.8</v>
      </c>
      <c r="E31" s="123">
        <v>0.37199722689075632</v>
      </c>
      <c r="F31" s="113">
        <v>21.239357400156671</v>
      </c>
      <c r="G31" s="123">
        <v>0.38312934399999998</v>
      </c>
      <c r="H31" s="113">
        <v>21.055707162640871</v>
      </c>
      <c r="I31" s="115">
        <v>8.7221120666822749E-3</v>
      </c>
      <c r="J31" s="11" t="s">
        <v>161</v>
      </c>
      <c r="K31" s="123">
        <v>0.87403846520243456</v>
      </c>
    </row>
    <row r="32" spans="2:11">
      <c r="B32" s="2"/>
      <c r="C32" s="11" t="s">
        <v>96</v>
      </c>
      <c r="D32" s="122">
        <v>857.43000000000006</v>
      </c>
      <c r="E32" s="123">
        <v>1.2504816374269005</v>
      </c>
      <c r="F32" s="113">
        <v>23.68397289730807</v>
      </c>
      <c r="G32" s="123">
        <v>1.2345280364702051</v>
      </c>
      <c r="H32" s="113">
        <v>23.859207297284193</v>
      </c>
      <c r="I32" s="115">
        <v>-7.3445189436812663E-3</v>
      </c>
      <c r="J32" s="11" t="s">
        <v>162</v>
      </c>
      <c r="K32" s="123">
        <v>1.2399210278094002</v>
      </c>
    </row>
    <row r="33" spans="2:11">
      <c r="B33" s="2"/>
      <c r="C33" s="11" t="s">
        <v>163</v>
      </c>
      <c r="D33" s="122">
        <v>460.97</v>
      </c>
      <c r="E33" s="123">
        <v>0.39769722637219884</v>
      </c>
      <c r="F33" s="113">
        <v>21.13002171125148</v>
      </c>
      <c r="G33" s="123">
        <v>0.37879664062499996</v>
      </c>
      <c r="H33" s="113">
        <v>21.439598175404218</v>
      </c>
      <c r="I33" s="115">
        <v>-1.4439471375349178E-2</v>
      </c>
      <c r="J33" s="11" t="s">
        <v>164</v>
      </c>
      <c r="K33" s="123">
        <v>0.90880563160461714</v>
      </c>
    </row>
    <row r="34" spans="2:11">
      <c r="B34" s="2"/>
      <c r="C34" s="11" t="s">
        <v>165</v>
      </c>
      <c r="D34" s="122">
        <v>627.48</v>
      </c>
      <c r="E34" s="123">
        <v>0.63695469699431362</v>
      </c>
      <c r="F34" s="113">
        <v>24.027750153748542</v>
      </c>
      <c r="G34" s="123">
        <v>0.64810176844162193</v>
      </c>
      <c r="H34" s="113">
        <v>23.858020718841988</v>
      </c>
      <c r="I34" s="115">
        <v>7.114145674813166E-3</v>
      </c>
      <c r="J34" s="11" t="s">
        <v>166</v>
      </c>
      <c r="K34" s="123">
        <v>0.91370541314248532</v>
      </c>
    </row>
    <row r="35" spans="2:11">
      <c r="B35" s="2"/>
      <c r="C35" s="11" t="s">
        <v>167</v>
      </c>
      <c r="D35" s="122">
        <v>871.87</v>
      </c>
      <c r="E35" s="123">
        <v>1.1476460763606824</v>
      </c>
      <c r="F35" s="113">
        <v>25.332630385269507</v>
      </c>
      <c r="G35" s="123">
        <v>1.1165681680508062</v>
      </c>
      <c r="H35" s="113">
        <v>25.71970533998206</v>
      </c>
      <c r="I35" s="115">
        <v>-1.5049742973176072E-2</v>
      </c>
      <c r="J35" s="11" t="s">
        <v>168</v>
      </c>
      <c r="K35" s="123">
        <v>0.94616174365647365</v>
      </c>
    </row>
    <row r="36" spans="2:11">
      <c r="B36" s="2"/>
      <c r="C36" s="11" t="s">
        <v>169</v>
      </c>
      <c r="D36" s="122">
        <v>965.03</v>
      </c>
      <c r="E36" s="123">
        <v>0.91859600324939072</v>
      </c>
      <c r="F36" s="113">
        <v>32.254742876585404</v>
      </c>
      <c r="G36" s="123">
        <v>0.94291439179286762</v>
      </c>
      <c r="H36" s="113">
        <v>31.823634863560603</v>
      </c>
      <c r="I36" s="115">
        <v>1.354678731304948E-2</v>
      </c>
      <c r="J36" s="11" t="s">
        <v>170</v>
      </c>
      <c r="K36" s="123">
        <v>0.88857122966818491</v>
      </c>
    </row>
    <row r="37" spans="2:11">
      <c r="B37" s="28"/>
      <c r="C37" s="11" t="s">
        <v>171</v>
      </c>
      <c r="D37" s="122">
        <v>621.15</v>
      </c>
      <c r="E37" s="123">
        <v>0.50294719740048743</v>
      </c>
      <c r="F37" s="113">
        <v>27.402024590070329</v>
      </c>
      <c r="G37" s="123">
        <v>0.48190038423966131</v>
      </c>
      <c r="H37" s="113">
        <v>27.832726713408778</v>
      </c>
      <c r="I37" s="115">
        <v>-1.547466505072792E-2</v>
      </c>
      <c r="J37" s="11" t="s">
        <v>172</v>
      </c>
      <c r="K37" s="123">
        <v>0.86451805806294213</v>
      </c>
    </row>
    <row r="38" spans="2:11">
      <c r="B38" s="28"/>
      <c r="C38" s="11" t="s">
        <v>173</v>
      </c>
      <c r="D38" s="122">
        <v>743.81</v>
      </c>
      <c r="E38" s="123">
        <v>0.61254348009748172</v>
      </c>
      <c r="F38" s="113">
        <v>29.932985311786901</v>
      </c>
      <c r="G38" s="123">
        <v>0.61196413478756317</v>
      </c>
      <c r="H38" s="113">
        <v>29.944621027072376</v>
      </c>
      <c r="I38" s="115">
        <v>-3.8857447135354217E-4</v>
      </c>
      <c r="J38" s="11" t="s">
        <v>174</v>
      </c>
      <c r="K38" s="123">
        <v>0.84975151731988929</v>
      </c>
    </row>
    <row r="39" spans="2:11">
      <c r="B39" s="2"/>
      <c r="C39" s="11" t="s">
        <v>175</v>
      </c>
      <c r="D39" s="122">
        <v>674.5</v>
      </c>
      <c r="E39" s="123">
        <v>0.79656807411019015</v>
      </c>
      <c r="F39" s="113">
        <v>23.56479103758841</v>
      </c>
      <c r="G39" s="123">
        <v>0.81065899299331923</v>
      </c>
      <c r="H39" s="113">
        <v>23.373019336001619</v>
      </c>
      <c r="I39" s="115">
        <v>8.204832196899936E-3</v>
      </c>
      <c r="J39" s="11" t="s">
        <v>176</v>
      </c>
      <c r="K39" s="123">
        <v>0.90706256143205866</v>
      </c>
    </row>
    <row r="40" spans="2:11">
      <c r="B40" s="2"/>
      <c r="C40" s="106" t="s">
        <v>177</v>
      </c>
      <c r="D40" s="107" t="s">
        <v>120</v>
      </c>
      <c r="E40" s="63" t="s">
        <v>121</v>
      </c>
      <c r="F40" s="108" t="s">
        <v>122</v>
      </c>
      <c r="G40" s="124" t="s">
        <v>121</v>
      </c>
      <c r="H40" s="108" t="s">
        <v>122</v>
      </c>
      <c r="I40" s="109" t="s">
        <v>123</v>
      </c>
      <c r="J40" s="11" t="s">
        <v>178</v>
      </c>
      <c r="K40" s="123">
        <v>1.3086952560862046</v>
      </c>
    </row>
    <row r="41" spans="2:11">
      <c r="B41" s="2"/>
      <c r="C41" s="11" t="s">
        <v>179</v>
      </c>
      <c r="D41" s="122">
        <v>824.48</v>
      </c>
      <c r="E41" s="123">
        <v>2.0768427567995777</v>
      </c>
      <c r="F41" s="113">
        <v>19.115247007863623</v>
      </c>
      <c r="G41" s="123">
        <v>2.1466199678284181</v>
      </c>
      <c r="H41" s="113">
        <v>18.613381414623397</v>
      </c>
      <c r="I41" s="115">
        <v>2.696262339769917E-2</v>
      </c>
      <c r="J41" s="11" t="s">
        <v>180</v>
      </c>
      <c r="K41" s="123">
        <v>0.54774960223493419</v>
      </c>
    </row>
    <row r="42" spans="2:11">
      <c r="B42" s="2"/>
      <c r="C42" s="11" t="s">
        <v>181</v>
      </c>
      <c r="D42" s="122">
        <v>661.6</v>
      </c>
      <c r="E42" s="123">
        <v>1.8268417216794295</v>
      </c>
      <c r="F42" s="113">
        <v>16.764024112766101</v>
      </c>
      <c r="G42" s="123">
        <v>1.7838592600536192</v>
      </c>
      <c r="H42" s="113">
        <v>17.073949248582771</v>
      </c>
      <c r="I42" s="115">
        <v>-1.8151930247912285E-2</v>
      </c>
      <c r="J42" s="11" t="s">
        <v>182</v>
      </c>
      <c r="K42" s="123">
        <v>0.534422705146961</v>
      </c>
    </row>
    <row r="43" spans="2:11">
      <c r="B43" s="2"/>
      <c r="C43" s="11" t="s">
        <v>183</v>
      </c>
      <c r="D43" s="122">
        <v>786.97</v>
      </c>
      <c r="E43" s="123">
        <v>1.4921251108764519</v>
      </c>
      <c r="F43" s="113">
        <v>23.90286523473635</v>
      </c>
      <c r="G43" s="123">
        <v>1.4786418654516216</v>
      </c>
      <c r="H43" s="113">
        <v>24.067135659921494</v>
      </c>
      <c r="I43" s="115">
        <v>-6.825507925261709E-3</v>
      </c>
      <c r="J43" s="11" t="s">
        <v>184</v>
      </c>
      <c r="K43" s="123">
        <v>0.43216723692962616</v>
      </c>
    </row>
    <row r="44" spans="2:11">
      <c r="B44" s="2"/>
      <c r="C44" s="11" t="s">
        <v>185</v>
      </c>
      <c r="D44" s="122">
        <v>656.68</v>
      </c>
      <c r="E44" s="123">
        <v>1.5005050963823607</v>
      </c>
      <c r="F44" s="113">
        <v>20.397230712908161</v>
      </c>
      <c r="G44" s="123">
        <v>1.7739676568364608</v>
      </c>
      <c r="H44" s="113">
        <v>17.867737044926585</v>
      </c>
      <c r="I44" s="115">
        <v>0.14156765692384132</v>
      </c>
      <c r="J44" s="11" t="s">
        <v>186</v>
      </c>
      <c r="K44" s="123">
        <v>0.4301705467606759</v>
      </c>
    </row>
    <row r="45" spans="2:11">
      <c r="B45" s="96"/>
      <c r="C45" s="11" t="s">
        <v>187</v>
      </c>
      <c r="D45" s="122">
        <v>723.67</v>
      </c>
      <c r="E45" s="123">
        <v>2.0135591866913125</v>
      </c>
      <c r="F45" s="113">
        <v>17.537877241620471</v>
      </c>
      <c r="G45" s="123">
        <v>2.0752673887399462</v>
      </c>
      <c r="H45" s="113">
        <v>17.111382962230053</v>
      </c>
      <c r="I45" s="115">
        <v>2.4924594366908748E-2</v>
      </c>
      <c r="J45" s="11" t="s">
        <v>188</v>
      </c>
      <c r="K45" s="123">
        <v>0.49430235875517559</v>
      </c>
    </row>
    <row r="46" spans="2:11">
      <c r="B46" s="96"/>
      <c r="C46" s="11" t="s">
        <v>189</v>
      </c>
      <c r="D46" s="122">
        <v>616.61</v>
      </c>
      <c r="E46" s="123">
        <v>1.1888211664899258</v>
      </c>
      <c r="F46" s="113">
        <v>21.538526663804017</v>
      </c>
      <c r="G46" s="123">
        <v>1.2736813566621803</v>
      </c>
      <c r="H46" s="113">
        <v>20.524541405864575</v>
      </c>
      <c r="I46" s="115">
        <v>4.9403552454025279E-2</v>
      </c>
      <c r="J46" s="11" t="s">
        <v>190</v>
      </c>
      <c r="K46" s="123">
        <v>0.56344349219062884</v>
      </c>
    </row>
    <row r="47" spans="2:11">
      <c r="B47" s="96"/>
      <c r="C47" s="11" t="s">
        <v>191</v>
      </c>
      <c r="D47" s="122">
        <v>535.72</v>
      </c>
      <c r="E47" s="123">
        <v>1.6527491255961844</v>
      </c>
      <c r="F47" s="113">
        <v>15.372888977652453</v>
      </c>
      <c r="G47" s="123">
        <v>1.8347974818401938</v>
      </c>
      <c r="H47" s="113">
        <v>14.1416216485839</v>
      </c>
      <c r="I47" s="115">
        <v>8.7066912102817362E-2</v>
      </c>
      <c r="J47" s="11" t="s">
        <v>192</v>
      </c>
      <c r="K47" s="123">
        <v>0.31286169600000002</v>
      </c>
    </row>
    <row r="48" spans="2:11">
      <c r="B48" s="96"/>
      <c r="C48" s="11" t="s">
        <v>92</v>
      </c>
      <c r="D48" s="122">
        <v>487.53</v>
      </c>
      <c r="E48" s="123">
        <v>1.37857626257279</v>
      </c>
      <c r="F48" s="113">
        <v>16.145464205837172</v>
      </c>
      <c r="G48" s="123">
        <v>1.3821837291778611</v>
      </c>
      <c r="H48" s="113">
        <v>16.113380323274004</v>
      </c>
      <c r="I48" s="115">
        <v>1.9911329540720502E-3</v>
      </c>
      <c r="J48" s="11" t="s">
        <v>193</v>
      </c>
      <c r="K48" s="123">
        <v>0.55351739455419102</v>
      </c>
    </row>
    <row r="49" spans="2:12">
      <c r="B49" s="96"/>
      <c r="C49" s="11" t="s">
        <v>83</v>
      </c>
      <c r="D49" s="122">
        <v>708.96</v>
      </c>
      <c r="E49" s="123">
        <v>1.1302054054054054</v>
      </c>
      <c r="F49" s="113">
        <v>25.871774025910565</v>
      </c>
      <c r="G49" s="123">
        <v>1.2459563206024746</v>
      </c>
      <c r="H49" s="113">
        <v>24.170174171712691</v>
      </c>
      <c r="I49" s="115">
        <v>7.0400810606872755E-2</v>
      </c>
      <c r="J49" s="11" t="s">
        <v>194</v>
      </c>
      <c r="K49" s="123">
        <v>4.4326475173518416</v>
      </c>
    </row>
    <row r="50" spans="2:12">
      <c r="B50" s="96"/>
      <c r="C50" s="106" t="s">
        <v>195</v>
      </c>
      <c r="D50" s="107" t="s">
        <v>120</v>
      </c>
      <c r="E50" s="63" t="s">
        <v>121</v>
      </c>
      <c r="F50" s="108" t="s">
        <v>122</v>
      </c>
      <c r="G50" s="124" t="s">
        <v>121</v>
      </c>
      <c r="H50" s="108" t="s">
        <v>122</v>
      </c>
      <c r="I50" s="109" t="s">
        <v>123</v>
      </c>
      <c r="J50" s="11" t="s">
        <v>196</v>
      </c>
      <c r="K50" s="123">
        <v>1.1338465844565531</v>
      </c>
    </row>
    <row r="51" spans="2:12">
      <c r="B51" s="96"/>
      <c r="C51" s="11" t="s">
        <v>197</v>
      </c>
      <c r="D51" s="122">
        <v>687.03</v>
      </c>
      <c r="E51" s="123">
        <v>1.1691369863013699</v>
      </c>
      <c r="F51" s="113">
        <v>19.199116646297913</v>
      </c>
      <c r="G51" s="123">
        <v>1.4766506974063398</v>
      </c>
      <c r="H51" s="113">
        <v>16.793821801926139</v>
      </c>
      <c r="I51" s="115">
        <v>0.14322498313611387</v>
      </c>
      <c r="J51" s="11" t="s">
        <v>198</v>
      </c>
      <c r="K51" s="123">
        <v>1.0222885001433895</v>
      </c>
    </row>
    <row r="52" spans="2:12">
      <c r="B52" s="96"/>
      <c r="C52" s="11" t="s">
        <v>199</v>
      </c>
      <c r="D52" s="122">
        <v>689.2</v>
      </c>
      <c r="E52" s="123">
        <v>0.59347380821917806</v>
      </c>
      <c r="F52" s="113">
        <v>26.198364780410625</v>
      </c>
      <c r="G52" s="123">
        <v>0.6044262639769451</v>
      </c>
      <c r="H52" s="113">
        <v>26.01783026302801</v>
      </c>
      <c r="I52" s="115">
        <v>6.9388767455815792E-3</v>
      </c>
      <c r="J52" s="11" t="s">
        <v>200</v>
      </c>
      <c r="K52" s="123">
        <v>0.94760213241616509</v>
      </c>
    </row>
    <row r="53" spans="2:12">
      <c r="B53" s="96"/>
      <c r="C53" s="11" t="s">
        <v>201</v>
      </c>
      <c r="D53" s="122">
        <v>1779.24</v>
      </c>
      <c r="E53" s="123">
        <v>1.7370367598402736</v>
      </c>
      <c r="F53" s="113">
        <v>39.926983007391712</v>
      </c>
      <c r="G53" s="123">
        <v>1.8676551152073733</v>
      </c>
      <c r="H53" s="113">
        <v>38.067307862835385</v>
      </c>
      <c r="I53" s="115">
        <v>4.8852289509337954E-2</v>
      </c>
      <c r="J53" s="11" t="s">
        <v>202</v>
      </c>
      <c r="K53" s="123">
        <v>0.92580577319587631</v>
      </c>
    </row>
    <row r="54" spans="2:12">
      <c r="C54" s="11" t="s">
        <v>203</v>
      </c>
      <c r="D54" s="122">
        <v>2035.56</v>
      </c>
      <c r="E54" s="123">
        <v>1.5666978587699316</v>
      </c>
      <c r="F54" s="113">
        <v>49.87288717472525</v>
      </c>
      <c r="G54" s="123">
        <v>1.6417899539170506</v>
      </c>
      <c r="H54" s="113">
        <v>48.389101639083407</v>
      </c>
      <c r="I54" s="115">
        <v>3.0663630556914567E-2</v>
      </c>
      <c r="J54" s="11" t="s">
        <v>204</v>
      </c>
      <c r="K54" s="123">
        <v>0.83859396161558297</v>
      </c>
    </row>
    <row r="55" spans="2:12">
      <c r="C55" s="11" t="s">
        <v>205</v>
      </c>
      <c r="D55" s="122">
        <v>591.81999999999994</v>
      </c>
      <c r="E55" s="123">
        <v>0.61623250113895223</v>
      </c>
      <c r="F55" s="113">
        <v>34.290863388306889</v>
      </c>
      <c r="G55" s="123">
        <v>0.57682955619596532</v>
      </c>
      <c r="H55" s="113">
        <v>35.647278413852831</v>
      </c>
      <c r="I55" s="115">
        <v>-3.8051012192247158E-2</v>
      </c>
      <c r="J55" s="11" t="s">
        <v>257</v>
      </c>
      <c r="K55" s="123" t="s">
        <v>49</v>
      </c>
    </row>
    <row r="56" spans="2:12">
      <c r="B56" s="96"/>
      <c r="C56" s="106" t="s">
        <v>206</v>
      </c>
      <c r="D56" s="107" t="s">
        <v>120</v>
      </c>
      <c r="E56" s="63" t="s">
        <v>121</v>
      </c>
      <c r="F56" s="108" t="s">
        <v>122</v>
      </c>
      <c r="G56" s="124" t="s">
        <v>121</v>
      </c>
      <c r="H56" s="108" t="s">
        <v>122</v>
      </c>
      <c r="I56" s="109" t="s">
        <v>123</v>
      </c>
      <c r="J56" s="11"/>
      <c r="K56" s="123"/>
    </row>
    <row r="57" spans="2:12">
      <c r="B57" s="96"/>
      <c r="C57" s="11" t="s">
        <v>207</v>
      </c>
      <c r="D57" s="122">
        <v>685.98</v>
      </c>
      <c r="E57" s="123">
        <v>1.1430885483870967</v>
      </c>
      <c r="F57" s="113">
        <v>19.571926572674538</v>
      </c>
      <c r="G57" s="123">
        <v>1.4290171750503018</v>
      </c>
      <c r="H57" s="113">
        <v>17.22933286063493</v>
      </c>
      <c r="I57" s="115">
        <v>0.13596543354222934</v>
      </c>
      <c r="J57" s="11" t="s">
        <v>208</v>
      </c>
      <c r="K57" s="123">
        <v>1.0974744652567976</v>
      </c>
    </row>
    <row r="58" spans="2:12">
      <c r="B58" s="96"/>
      <c r="C58" s="11" t="s">
        <v>209</v>
      </c>
      <c r="D58" s="122">
        <v>913.51</v>
      </c>
      <c r="E58" s="123">
        <v>0.76154545161290321</v>
      </c>
      <c r="F58" s="113">
        <v>32.526792681361677</v>
      </c>
      <c r="G58" s="123">
        <v>0.821956617234469</v>
      </c>
      <c r="H58" s="113">
        <v>31.4010526550571</v>
      </c>
      <c r="I58" s="115">
        <v>3.5850391344230292E-2</v>
      </c>
      <c r="J58" s="11" t="s">
        <v>198</v>
      </c>
      <c r="K58" s="123">
        <v>1.0034979376884423</v>
      </c>
    </row>
    <row r="59" spans="2:12">
      <c r="B59" s="96"/>
      <c r="C59" s="11" t="s">
        <v>210</v>
      </c>
      <c r="D59" s="122">
        <v>916.73</v>
      </c>
      <c r="E59" s="123">
        <v>0.71732275199999984</v>
      </c>
      <c r="F59" s="113">
        <v>34.666809635982901</v>
      </c>
      <c r="G59" s="123">
        <v>0.79225759362549797</v>
      </c>
      <c r="H59" s="113">
        <v>33.103383525254067</v>
      </c>
      <c r="I59" s="115">
        <v>4.7228589474429983E-2</v>
      </c>
      <c r="J59" s="11" t="s">
        <v>211</v>
      </c>
      <c r="K59" s="123">
        <v>0.84359281437125744</v>
      </c>
    </row>
    <row r="60" spans="2:12">
      <c r="B60" s="96"/>
      <c r="C60" s="11" t="s">
        <v>212</v>
      </c>
      <c r="D60" s="122">
        <v>1258.1300000000001</v>
      </c>
      <c r="E60" s="123">
        <v>1.2106175806451613</v>
      </c>
      <c r="F60" s="113">
        <v>35.703259391645446</v>
      </c>
      <c r="G60" s="123">
        <v>1.2062755662650604</v>
      </c>
      <c r="H60" s="113">
        <v>35.776731586992163</v>
      </c>
      <c r="I60" s="115">
        <v>-2.053630728342748E-3</v>
      </c>
      <c r="J60" s="11" t="s">
        <v>213</v>
      </c>
      <c r="K60" s="123">
        <v>0.89504474849094573</v>
      </c>
      <c r="L60" s="125"/>
    </row>
    <row r="61" spans="2:12">
      <c r="B61" s="96"/>
      <c r="C61" s="11" t="s">
        <v>214</v>
      </c>
      <c r="D61" s="122">
        <v>651.69000000000005</v>
      </c>
      <c r="E61" s="123">
        <v>0.64181525806451623</v>
      </c>
      <c r="F61" s="113">
        <v>25.567231034641466</v>
      </c>
      <c r="G61" s="123">
        <v>0.61911296385542169</v>
      </c>
      <c r="H61" s="113">
        <v>25.952478667524346</v>
      </c>
      <c r="I61" s="115">
        <v>-1.4844348311321753E-2</v>
      </c>
      <c r="J61" s="11" t="s">
        <v>215</v>
      </c>
      <c r="K61" s="123">
        <v>0.91234242253521125</v>
      </c>
      <c r="L61" s="125"/>
    </row>
    <row r="62" spans="2:12">
      <c r="B62" s="96"/>
      <c r="C62" s="11" t="s">
        <v>216</v>
      </c>
      <c r="D62" s="122">
        <v>1418.51</v>
      </c>
      <c r="E62" s="123">
        <v>1.4267900322580647</v>
      </c>
      <c r="F62" s="113">
        <v>36.244557439757884</v>
      </c>
      <c r="G62" s="123">
        <v>1.4212045301204816</v>
      </c>
      <c r="H62" s="113">
        <v>36.330974286614065</v>
      </c>
      <c r="I62" s="115">
        <v>-2.3785997637839618E-3</v>
      </c>
      <c r="J62" s="11" t="s">
        <v>217</v>
      </c>
      <c r="K62" s="123">
        <v>0.86273920321931585</v>
      </c>
      <c r="L62" s="125"/>
    </row>
    <row r="63" spans="2:12">
      <c r="B63" s="96"/>
      <c r="C63" s="11" t="s">
        <v>218</v>
      </c>
      <c r="D63" s="122">
        <v>824.81</v>
      </c>
      <c r="E63" s="123">
        <v>1.4621222903225808</v>
      </c>
      <c r="F63" s="113">
        <v>20.532071667278856</v>
      </c>
      <c r="G63" s="123">
        <v>1.4856560963855419</v>
      </c>
      <c r="H63" s="113">
        <v>20.333538651714544</v>
      </c>
      <c r="I63" s="115">
        <v>9.7638202068468516E-3</v>
      </c>
      <c r="J63" s="11" t="s">
        <v>219</v>
      </c>
      <c r="K63" s="123">
        <v>0.98014309859154936</v>
      </c>
      <c r="L63" s="125"/>
    </row>
    <row r="64" spans="2:12">
      <c r="B64" s="96"/>
      <c r="C64" s="106" t="s">
        <v>220</v>
      </c>
      <c r="D64" s="107" t="s">
        <v>120</v>
      </c>
      <c r="E64" s="63" t="s">
        <v>121</v>
      </c>
      <c r="F64" s="108" t="s">
        <v>122</v>
      </c>
      <c r="G64" s="124" t="s">
        <v>121</v>
      </c>
      <c r="H64" s="108" t="s">
        <v>122</v>
      </c>
      <c r="I64" s="109" t="s">
        <v>123</v>
      </c>
      <c r="J64" s="11" t="s">
        <v>221</v>
      </c>
      <c r="K64" s="123">
        <v>2.4761278436845782</v>
      </c>
    </row>
    <row r="65" spans="2:11">
      <c r="B65" s="96"/>
      <c r="C65" s="11" t="s">
        <v>222</v>
      </c>
      <c r="D65" s="122">
        <v>716.25</v>
      </c>
      <c r="E65" s="123">
        <v>1.3948215013901761</v>
      </c>
      <c r="F65" s="113">
        <v>17.622504999598291</v>
      </c>
      <c r="G65" s="123">
        <v>1.3263068099019149</v>
      </c>
      <c r="H65" s="113">
        <v>18.131929086233765</v>
      </c>
      <c r="I65" s="115">
        <v>-2.809541578354402E-2</v>
      </c>
      <c r="J65" s="11" t="s">
        <v>223</v>
      </c>
      <c r="K65" s="123">
        <v>1.0836006147636421</v>
      </c>
    </row>
    <row r="66" spans="2:11">
      <c r="B66" s="2"/>
      <c r="C66" s="11" t="s">
        <v>224</v>
      </c>
      <c r="D66" s="122">
        <v>405.01</v>
      </c>
      <c r="E66" s="123">
        <v>0.52572402659656725</v>
      </c>
      <c r="F66" s="113">
        <v>15.447461151679603</v>
      </c>
      <c r="G66" s="123">
        <v>0.56321685785536157</v>
      </c>
      <c r="H66" s="113">
        <v>15.087864105276882</v>
      </c>
      <c r="I66" s="115">
        <v>2.3833528980218954E-2</v>
      </c>
      <c r="J66" s="11" t="s">
        <v>225</v>
      </c>
      <c r="K66" s="123">
        <v>1.0111770789657584</v>
      </c>
    </row>
    <row r="67" spans="2:11">
      <c r="B67" s="2"/>
      <c r="C67" s="11" t="s">
        <v>94</v>
      </c>
      <c r="D67" s="122">
        <v>488.39</v>
      </c>
      <c r="E67" s="123">
        <v>0.58444131786542919</v>
      </c>
      <c r="F67" s="113">
        <v>18.3339690805165</v>
      </c>
      <c r="G67" s="123">
        <v>0.59079311506080445</v>
      </c>
      <c r="H67" s="113">
        <v>18.261397078437852</v>
      </c>
      <c r="I67" s="115">
        <v>3.9740662648608538E-3</v>
      </c>
      <c r="J67" s="11" t="s">
        <v>226</v>
      </c>
      <c r="K67" s="123">
        <v>1.0165639810573714</v>
      </c>
    </row>
    <row r="68" spans="2:11">
      <c r="B68" s="2"/>
      <c r="C68" s="11" t="s">
        <v>88</v>
      </c>
      <c r="D68" s="122">
        <v>419.98</v>
      </c>
      <c r="E68" s="123">
        <v>0.60001737354988394</v>
      </c>
      <c r="F68" s="113">
        <v>15.551301763479886</v>
      </c>
      <c r="G68" s="123">
        <v>0.47306783042394018</v>
      </c>
      <c r="H68" s="113">
        <v>16.873257671112466</v>
      </c>
      <c r="I68" s="115">
        <v>-7.8346217037615018E-2</v>
      </c>
      <c r="J68" s="11" t="s">
        <v>227</v>
      </c>
      <c r="K68" s="123">
        <v>1.0241331903985085</v>
      </c>
    </row>
    <row r="69" spans="2:11">
      <c r="B69" s="2"/>
      <c r="C69" s="11" t="s">
        <v>85</v>
      </c>
      <c r="D69" s="122">
        <v>795.7</v>
      </c>
      <c r="E69" s="123">
        <v>1.0818652468658101</v>
      </c>
      <c r="F69" s="113">
        <v>22.871846587825296</v>
      </c>
      <c r="G69" s="123">
        <v>1.0716726138490329</v>
      </c>
      <c r="H69" s="113">
        <v>22.984077913784667</v>
      </c>
      <c r="I69" s="115">
        <v>-4.8830031981427213E-3</v>
      </c>
      <c r="J69" s="11" t="s">
        <v>228</v>
      </c>
      <c r="K69" s="123">
        <v>0.98687575517803106</v>
      </c>
    </row>
    <row r="70" spans="2:11">
      <c r="B70" s="28"/>
      <c r="C70" s="11" t="s">
        <v>80</v>
      </c>
      <c r="D70" s="122">
        <v>443.38</v>
      </c>
      <c r="E70" s="123">
        <v>0.38966155177743433</v>
      </c>
      <c r="F70" s="113">
        <v>19.495073970459458</v>
      </c>
      <c r="G70" s="123">
        <v>0.41646903597570473</v>
      </c>
      <c r="H70" s="113">
        <v>19.119470617998811</v>
      </c>
      <c r="I70" s="115">
        <v>1.9645070722149605E-2</v>
      </c>
      <c r="J70" s="11" t="s">
        <v>229</v>
      </c>
      <c r="K70" s="123">
        <v>0.96298288639007368</v>
      </c>
    </row>
    <row r="71" spans="2:11">
      <c r="B71" s="2"/>
      <c r="C71" s="11" t="s">
        <v>230</v>
      </c>
      <c r="D71" s="122">
        <v>450.27</v>
      </c>
      <c r="E71" s="123">
        <v>0.4198625710754017</v>
      </c>
      <c r="F71" s="113">
        <v>18.054825970088498</v>
      </c>
      <c r="G71" s="123">
        <v>0.43774901447921533</v>
      </c>
      <c r="H71" s="113">
        <v>17.841557913898988</v>
      </c>
      <c r="I71" s="115">
        <v>1.1953443596053326E-2</v>
      </c>
      <c r="J71" s="11" t="s">
        <v>231</v>
      </c>
      <c r="K71" s="123">
        <v>1.1899765915997818</v>
      </c>
    </row>
    <row r="72" spans="2:11">
      <c r="B72" s="2"/>
      <c r="C72" s="11" t="s">
        <v>232</v>
      </c>
      <c r="D72" s="122">
        <v>555.34</v>
      </c>
      <c r="E72" s="123">
        <v>0.55894091548195601</v>
      </c>
      <c r="F72" s="113">
        <v>20.702574974283465</v>
      </c>
      <c r="G72" s="123">
        <v>0.57352410447761193</v>
      </c>
      <c r="H72" s="113">
        <v>20.516677412339785</v>
      </c>
      <c r="I72" s="115">
        <v>9.0608024977705259E-3</v>
      </c>
      <c r="J72" s="11" t="s">
        <v>233</v>
      </c>
      <c r="K72" s="123">
        <v>0.91110347385646384</v>
      </c>
    </row>
    <row r="73" spans="2:11">
      <c r="B73" s="2"/>
      <c r="C73" s="11" t="s">
        <v>234</v>
      </c>
      <c r="D73" s="122">
        <v>621.04</v>
      </c>
      <c r="E73" s="123">
        <v>0.53292778003436958</v>
      </c>
      <c r="F73" s="113">
        <v>25.744202781454593</v>
      </c>
      <c r="G73" s="123">
        <v>0.50093910447761203</v>
      </c>
      <c r="H73" s="113">
        <v>26.326024822712789</v>
      </c>
      <c r="I73" s="115">
        <v>-2.2100641672123222E-2</v>
      </c>
      <c r="J73" s="11" t="s">
        <v>235</v>
      </c>
      <c r="K73" s="123">
        <v>0.91785968051118216</v>
      </c>
    </row>
    <row r="74" spans="2:11">
      <c r="B74" s="2"/>
      <c r="C74" s="11" t="s">
        <v>236</v>
      </c>
      <c r="D74" s="122">
        <v>702.75</v>
      </c>
      <c r="E74" s="123">
        <v>0.54727851273238559</v>
      </c>
      <c r="F74" s="113">
        <v>29.300672620043134</v>
      </c>
      <c r="G74" s="123">
        <v>0.5879617164179104</v>
      </c>
      <c r="H74" s="113">
        <v>28.495088961990444</v>
      </c>
      <c r="I74" s="115">
        <v>2.8270964836335732E-2</v>
      </c>
      <c r="J74" s="11" t="s">
        <v>237</v>
      </c>
      <c r="K74" s="123">
        <v>0.86567422024783713</v>
      </c>
    </row>
    <row r="75" spans="2:11">
      <c r="B75" s="2"/>
      <c r="C75" s="11" t="s">
        <v>238</v>
      </c>
      <c r="D75" s="122">
        <v>471.25</v>
      </c>
      <c r="E75" s="123">
        <v>0.34126447499999996</v>
      </c>
      <c r="F75" s="113">
        <v>23.150387027737136</v>
      </c>
      <c r="G75" s="123">
        <v>0.33277905146944481</v>
      </c>
      <c r="H75" s="113">
        <v>23.312349805840725</v>
      </c>
      <c r="I75" s="115">
        <v>-6.947509772824878E-3</v>
      </c>
      <c r="J75" s="11" t="s">
        <v>239</v>
      </c>
      <c r="K75" s="123">
        <v>0.89452057049333644</v>
      </c>
    </row>
    <row r="76" spans="2:11">
      <c r="B76" s="2"/>
      <c r="C76" s="11" t="s">
        <v>240</v>
      </c>
      <c r="D76" s="122">
        <v>775.36</v>
      </c>
      <c r="E76" s="123">
        <v>0.79591252499999998</v>
      </c>
      <c r="F76" s="113">
        <v>26.638616710809995</v>
      </c>
      <c r="G76" s="123">
        <v>0.79427856320945422</v>
      </c>
      <c r="H76" s="113">
        <v>26.663563641249024</v>
      </c>
      <c r="I76" s="115">
        <v>-9.3561876329373295E-4</v>
      </c>
      <c r="J76" s="11" t="s">
        <v>241</v>
      </c>
      <c r="K76" s="123">
        <v>1.0064483563892146</v>
      </c>
    </row>
    <row r="77" spans="2:11">
      <c r="B77" s="96"/>
      <c r="C77" s="11" t="s">
        <v>242</v>
      </c>
      <c r="D77" s="122">
        <v>827.64</v>
      </c>
      <c r="E77" s="123">
        <v>1.771374942709151</v>
      </c>
      <c r="F77" s="113">
        <v>17.330249170181077</v>
      </c>
      <c r="G77" s="123">
        <v>1.6459486924034872</v>
      </c>
      <c r="H77" s="113">
        <v>18.123561242349975</v>
      </c>
      <c r="I77" s="115">
        <v>-4.3772416555480143E-2</v>
      </c>
      <c r="J77" s="11" t="s">
        <v>243</v>
      </c>
      <c r="K77" s="123">
        <v>1.181636844562004</v>
      </c>
    </row>
    <row r="78" spans="2:11">
      <c r="C78" s="11" t="s">
        <v>244</v>
      </c>
      <c r="D78" s="122">
        <v>351.77</v>
      </c>
      <c r="E78" s="123">
        <v>0.47498265000000001</v>
      </c>
      <c r="F78" s="113">
        <v>13.462111946368665</v>
      </c>
      <c r="G78" s="123">
        <v>0.40481938642702198</v>
      </c>
      <c r="H78" s="113">
        <v>14.09279333222401</v>
      </c>
      <c r="I78" s="115">
        <v>-4.475204957510126E-2</v>
      </c>
      <c r="J78" s="11" t="s">
        <v>245</v>
      </c>
      <c r="K78" s="123">
        <v>2.7907836315543797</v>
      </c>
    </row>
    <row r="79" spans="2:11">
      <c r="C79" s="106" t="s">
        <v>246</v>
      </c>
      <c r="D79" s="107" t="s">
        <v>120</v>
      </c>
      <c r="E79" s="63" t="s">
        <v>121</v>
      </c>
      <c r="F79" s="108" t="s">
        <v>122</v>
      </c>
      <c r="G79" s="124" t="s">
        <v>121</v>
      </c>
      <c r="H79" s="108" t="s">
        <v>122</v>
      </c>
      <c r="I79" s="109" t="s">
        <v>123</v>
      </c>
      <c r="J79" s="11" t="s">
        <v>247</v>
      </c>
      <c r="K79" s="123">
        <v>0.93109179031796052</v>
      </c>
    </row>
    <row r="80" spans="2:11">
      <c r="C80" s="11" t="s">
        <v>248</v>
      </c>
      <c r="D80" s="122">
        <v>683.54</v>
      </c>
      <c r="E80" s="123">
        <v>1.0326349886104784</v>
      </c>
      <c r="F80" s="113">
        <v>23.571071435943598</v>
      </c>
      <c r="G80" s="123">
        <v>1.2588737291066283</v>
      </c>
      <c r="H80" s="113">
        <v>20.858870277321977</v>
      </c>
      <c r="I80" s="115">
        <v>0.13002627287875512</v>
      </c>
      <c r="J80" s="11" t="s">
        <v>249</v>
      </c>
      <c r="K80" s="123">
        <v>0.48353095702005733</v>
      </c>
    </row>
    <row r="81" spans="3:11">
      <c r="C81" s="11" t="s">
        <v>250</v>
      </c>
      <c r="D81" s="122">
        <v>649.66</v>
      </c>
      <c r="E81" s="123">
        <v>1.5114249857387336</v>
      </c>
      <c r="F81" s="113">
        <v>18.501398395871504</v>
      </c>
      <c r="G81" s="123">
        <v>1.5660849740932643</v>
      </c>
      <c r="H81" s="113">
        <v>18.033536564526482</v>
      </c>
      <c r="I81" s="115">
        <v>2.5943986620203363E-2</v>
      </c>
      <c r="J81" s="11" t="s">
        <v>251</v>
      </c>
      <c r="K81" s="123">
        <v>7.547910601719197</v>
      </c>
    </row>
    <row r="83" spans="3:11">
      <c r="D83" s="117"/>
      <c r="E83" s="117"/>
      <c r="F83" s="117"/>
      <c r="K83" s="117"/>
    </row>
    <row r="84" spans="3:11">
      <c r="D84" s="117"/>
      <c r="E84" s="117"/>
      <c r="F84" s="117"/>
      <c r="K84" s="117"/>
    </row>
  </sheetData>
  <mergeCells count="1">
    <mergeCell ref="C7:E7"/>
  </mergeCells>
  <pageMargins left="0.85" right="0.75" top="1" bottom="1" header="0" footer="0"/>
  <pageSetup paperSize="9" scale="61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O66"/>
  <sheetViews>
    <sheetView showGridLines="0" zoomScaleNormal="100" zoomScaleSheetLayoutView="100" workbookViewId="0">
      <selection activeCell="J63" sqref="J63"/>
    </sheetView>
  </sheetViews>
  <sheetFormatPr defaultRowHeight="12.75"/>
  <cols>
    <col min="1" max="1" width="9.140625" style="44"/>
    <col min="2" max="2" width="2.85546875" style="44" customWidth="1"/>
    <col min="3" max="3" width="34.42578125" style="44" bestFit="1" customWidth="1"/>
    <col min="4" max="4" width="10.28515625" style="44" bestFit="1" customWidth="1"/>
    <col min="5" max="5" width="11.5703125" style="44" bestFit="1" customWidth="1"/>
    <col min="6" max="6" width="5.7109375" style="44" customWidth="1"/>
    <col min="7" max="7" width="11.5703125" style="44" bestFit="1" customWidth="1"/>
    <col min="8" max="8" width="5.7109375" style="44" customWidth="1"/>
    <col min="9" max="9" width="6" style="44" bestFit="1" customWidth="1"/>
    <col min="10" max="10" width="18" style="44" customWidth="1"/>
    <col min="11" max="16384" width="9.140625" style="44"/>
  </cols>
  <sheetData>
    <row r="1" spans="1:15">
      <c r="A1" s="104"/>
    </row>
    <row r="5" spans="1:15" ht="20.25">
      <c r="C5" s="78" t="s">
        <v>252</v>
      </c>
      <c r="K5" s="4" t="str">
        <f>'Resumo Mensal'!$J$2</f>
        <v>Junho de 2011</v>
      </c>
    </row>
    <row r="7" spans="1:15">
      <c r="B7" s="2"/>
      <c r="C7" s="216" t="s">
        <v>119</v>
      </c>
      <c r="D7" s="217"/>
      <c r="E7" s="217"/>
      <c r="F7" s="105"/>
      <c r="G7" s="105"/>
      <c r="H7" s="105"/>
      <c r="I7" s="105"/>
      <c r="J7" s="105"/>
      <c r="K7" s="105"/>
    </row>
    <row r="8" spans="1:15">
      <c r="B8" s="2"/>
      <c r="C8" s="106"/>
      <c r="D8" s="107" t="s">
        <v>120</v>
      </c>
      <c r="E8" s="63" t="s">
        <v>121</v>
      </c>
      <c r="F8" s="108" t="s">
        <v>122</v>
      </c>
      <c r="G8" s="63" t="s">
        <v>121</v>
      </c>
      <c r="H8" s="108" t="s">
        <v>122</v>
      </c>
      <c r="I8" s="109" t="s">
        <v>123</v>
      </c>
      <c r="J8" s="63" t="s">
        <v>124</v>
      </c>
      <c r="K8" s="108" t="s">
        <v>122</v>
      </c>
    </row>
    <row r="9" spans="1:15">
      <c r="C9" s="110" t="s">
        <v>253</v>
      </c>
      <c r="D9" s="111">
        <v>33613.54</v>
      </c>
      <c r="E9" s="112">
        <v>62.076420342824264</v>
      </c>
      <c r="F9" s="113">
        <v>32.489186535916836</v>
      </c>
      <c r="G9" s="112">
        <v>62.756509522770095</v>
      </c>
      <c r="H9" s="114">
        <v>32.137102833423761</v>
      </c>
      <c r="I9" s="115">
        <v>1.0955676506312129E-2</v>
      </c>
      <c r="J9" s="123">
        <v>62.416464932797183</v>
      </c>
      <c r="K9" s="114">
        <v>32.312185609541807</v>
      </c>
    </row>
    <row r="10" spans="1:15">
      <c r="C10" s="110" t="s">
        <v>254</v>
      </c>
      <c r="D10" s="111">
        <v>29792.459999999995</v>
      </c>
      <c r="E10" s="112">
        <v>50.047208635270636</v>
      </c>
      <c r="F10" s="113">
        <v>35.717228767484755</v>
      </c>
      <c r="G10" s="112">
        <v>50.64819334843726</v>
      </c>
      <c r="H10" s="114">
        <v>35.293412890415645</v>
      </c>
      <c r="I10" s="115">
        <v>1.2008356301076217E-2</v>
      </c>
      <c r="J10" s="123">
        <v>50.347700991853948</v>
      </c>
      <c r="K10" s="114">
        <v>35.504056089655769</v>
      </c>
    </row>
    <row r="11" spans="1:15">
      <c r="C11" s="110" t="s">
        <v>255</v>
      </c>
      <c r="D11" s="111">
        <v>19630.869999999995</v>
      </c>
      <c r="E11" s="112">
        <v>41.151448685295875</v>
      </c>
      <c r="F11" s="113">
        <v>28.622375095651655</v>
      </c>
      <c r="G11" s="112">
        <v>41.568990092694889</v>
      </c>
      <c r="H11" s="114">
        <v>28.334876487821845</v>
      </c>
      <c r="I11" s="115">
        <v>1.014645706867201E-2</v>
      </c>
      <c r="J11" s="123">
        <v>41.360219388995382</v>
      </c>
      <c r="K11" s="114">
        <v>28.47790019976026</v>
      </c>
    </row>
    <row r="12" spans="1:15">
      <c r="C12" s="126" t="s">
        <v>256</v>
      </c>
      <c r="D12" s="127"/>
      <c r="E12" s="128"/>
      <c r="F12" s="129"/>
      <c r="G12" s="128"/>
      <c r="H12" s="129"/>
      <c r="I12" s="130"/>
      <c r="J12" s="131"/>
      <c r="K12" s="129"/>
    </row>
    <row r="13" spans="1:15">
      <c r="E13" s="117"/>
      <c r="O13" s="118"/>
    </row>
    <row r="14" spans="1:15">
      <c r="C14" s="119" t="s">
        <v>130</v>
      </c>
      <c r="D14" s="119"/>
      <c r="E14" s="119"/>
      <c r="F14" s="119"/>
      <c r="G14" s="119"/>
      <c r="H14" s="119"/>
      <c r="I14" s="119"/>
      <c r="J14" s="105" t="s">
        <v>131</v>
      </c>
      <c r="K14" s="105"/>
    </row>
    <row r="15" spans="1:15">
      <c r="B15" s="2"/>
      <c r="C15" s="106" t="s">
        <v>132</v>
      </c>
      <c r="D15" s="120" t="s">
        <v>120</v>
      </c>
      <c r="E15" s="63" t="s">
        <v>121</v>
      </c>
      <c r="F15" s="108" t="s">
        <v>122</v>
      </c>
      <c r="G15" s="63" t="s">
        <v>121</v>
      </c>
      <c r="H15" s="108" t="s">
        <v>122</v>
      </c>
      <c r="I15" s="109" t="s">
        <v>123</v>
      </c>
      <c r="J15" s="63"/>
      <c r="K15" s="121" t="s">
        <v>133</v>
      </c>
    </row>
    <row r="16" spans="1:15">
      <c r="B16" s="2"/>
      <c r="C16" s="11" t="s">
        <v>152</v>
      </c>
      <c r="D16" s="122">
        <v>1166.02</v>
      </c>
      <c r="E16" s="123">
        <v>2.0296152588555856</v>
      </c>
      <c r="F16" s="113">
        <v>15.607879237353197</v>
      </c>
      <c r="G16" s="123">
        <v>2.2096610026385224</v>
      </c>
      <c r="H16" s="113">
        <v>15.005166560737038</v>
      </c>
      <c r="I16" s="115">
        <v>4.0167010087927668E-2</v>
      </c>
      <c r="J16" s="11" t="s">
        <v>153</v>
      </c>
      <c r="K16" s="123">
        <v>3.7215598391420914</v>
      </c>
    </row>
    <row r="17" spans="2:11">
      <c r="B17" s="2"/>
      <c r="C17" s="11" t="s">
        <v>154</v>
      </c>
      <c r="D17" s="122">
        <v>950.92</v>
      </c>
      <c r="E17" s="123">
        <v>1.0429189994441357</v>
      </c>
      <c r="F17" s="113">
        <v>17.202763429311783</v>
      </c>
      <c r="G17" s="123">
        <v>0.9419335912531539</v>
      </c>
      <c r="H17" s="113">
        <v>17.743006008143723</v>
      </c>
      <c r="I17" s="115">
        <v>-3.0448199058489722E-2</v>
      </c>
      <c r="J17" s="11" t="s">
        <v>155</v>
      </c>
      <c r="K17" s="123">
        <v>3.7828990928122814</v>
      </c>
    </row>
    <row r="18" spans="2:11">
      <c r="B18" s="96"/>
      <c r="C18" s="11" t="s">
        <v>156</v>
      </c>
      <c r="D18" s="122">
        <v>571.9</v>
      </c>
      <c r="E18" s="123">
        <v>0.44167581047381554</v>
      </c>
      <c r="F18" s="113">
        <v>28.254168184612293</v>
      </c>
      <c r="G18" s="123">
        <v>0.44329333333333326</v>
      </c>
      <c r="H18" s="113">
        <v>28.216587378333735</v>
      </c>
      <c r="I18" s="115">
        <v>1.3318692928618869E-3</v>
      </c>
      <c r="J18" s="11" t="s">
        <v>157</v>
      </c>
      <c r="K18" s="123">
        <v>0.7645227603513175</v>
      </c>
    </row>
    <row r="19" spans="2:11">
      <c r="B19" s="2"/>
      <c r="C19" s="11" t="s">
        <v>158</v>
      </c>
      <c r="D19" s="122">
        <v>680.44</v>
      </c>
      <c r="E19" s="123">
        <v>0.60979828112004431</v>
      </c>
      <c r="F19" s="113">
        <v>29.086710211132793</v>
      </c>
      <c r="G19" s="123">
        <v>0.62593509264458158</v>
      </c>
      <c r="H19" s="113">
        <v>28.756111314013399</v>
      </c>
      <c r="I19" s="115">
        <v>1.1496648260583386E-2</v>
      </c>
      <c r="J19" s="11" t="s">
        <v>159</v>
      </c>
      <c r="K19" s="123">
        <v>0.78107697028874334</v>
      </c>
    </row>
    <row r="20" spans="2:11">
      <c r="B20" s="2"/>
      <c r="C20" s="11" t="s">
        <v>160</v>
      </c>
      <c r="D20" s="122">
        <v>451.8</v>
      </c>
      <c r="E20" s="123">
        <v>0.38898473211314483</v>
      </c>
      <c r="F20" s="113">
        <v>20.02627649309316</v>
      </c>
      <c r="G20" s="123">
        <v>0.37127452891633916</v>
      </c>
      <c r="H20" s="113">
        <v>20.291765231716898</v>
      </c>
      <c r="I20" s="115">
        <v>-1.3083570383949028E-2</v>
      </c>
      <c r="J20" s="11" t="s">
        <v>161</v>
      </c>
      <c r="K20" s="123">
        <v>0.80654665178571416</v>
      </c>
    </row>
    <row r="21" spans="2:11">
      <c r="B21" s="2"/>
      <c r="C21" s="11" t="s">
        <v>96</v>
      </c>
      <c r="D21" s="122">
        <v>857.43000000000006</v>
      </c>
      <c r="E21" s="123">
        <v>1.258876378600823</v>
      </c>
      <c r="F21" s="113">
        <v>22.890073985397734</v>
      </c>
      <c r="G21" s="123">
        <v>1.326372857142857</v>
      </c>
      <c r="H21" s="113">
        <v>22.222691143511206</v>
      </c>
      <c r="I21" s="115">
        <v>3.0031594174470433E-2</v>
      </c>
      <c r="J21" s="11" t="s">
        <v>162</v>
      </c>
      <c r="K21" s="123">
        <v>1.3811731503088538</v>
      </c>
    </row>
    <row r="22" spans="2:11">
      <c r="B22" s="2"/>
      <c r="C22" s="11" t="s">
        <v>163</v>
      </c>
      <c r="D22" s="122">
        <v>460.97</v>
      </c>
      <c r="E22" s="123">
        <v>0.38802008230452678</v>
      </c>
      <c r="F22" s="113">
        <v>22.20906663783418</v>
      </c>
      <c r="G22" s="123">
        <v>0.39408098901098898</v>
      </c>
      <c r="H22" s="113">
        <v>22.101502921021307</v>
      </c>
      <c r="I22" s="115">
        <v>4.8668055379421649E-3</v>
      </c>
      <c r="J22" s="11" t="s">
        <v>164</v>
      </c>
      <c r="K22" s="123">
        <v>0.85455154426904589</v>
      </c>
    </row>
    <row r="23" spans="2:11">
      <c r="B23" s="2"/>
      <c r="C23" s="11" t="s">
        <v>165</v>
      </c>
      <c r="D23" s="122">
        <v>627.48</v>
      </c>
      <c r="E23" s="123">
        <v>0.62546600823045273</v>
      </c>
      <c r="F23" s="113">
        <v>24.840636742487973</v>
      </c>
      <c r="G23" s="123">
        <v>0.6820582417582417</v>
      </c>
      <c r="H23" s="113">
        <v>23.946487049639675</v>
      </c>
      <c r="I23" s="115">
        <v>3.7339493304165083E-2</v>
      </c>
      <c r="J23" s="11" t="s">
        <v>166</v>
      </c>
      <c r="K23" s="123">
        <v>0.86012079615648596</v>
      </c>
    </row>
    <row r="24" spans="2:11">
      <c r="B24" s="2"/>
      <c r="C24" s="11" t="s">
        <v>167</v>
      </c>
      <c r="D24" s="122">
        <v>871.87</v>
      </c>
      <c r="E24" s="123">
        <v>1.1789933348571429</v>
      </c>
      <c r="F24" s="113">
        <v>25.376047555812153</v>
      </c>
      <c r="G24" s="123">
        <v>1.1084470038910506</v>
      </c>
      <c r="H24" s="113">
        <v>26.275217423528819</v>
      </c>
      <c r="I24" s="115">
        <v>-3.4221215117766435E-2</v>
      </c>
      <c r="J24" s="11" t="s">
        <v>168</v>
      </c>
      <c r="K24" s="123">
        <v>0.92017383348581905</v>
      </c>
    </row>
    <row r="25" spans="2:11">
      <c r="B25" s="2"/>
      <c r="C25" s="11" t="s">
        <v>169</v>
      </c>
      <c r="D25" s="122">
        <v>965.03</v>
      </c>
      <c r="E25" s="123">
        <v>0.90833251028806583</v>
      </c>
      <c r="F25" s="113">
        <v>33.384039909989184</v>
      </c>
      <c r="G25" s="123">
        <v>0.93558461538461535</v>
      </c>
      <c r="H25" s="113">
        <v>32.867605763229648</v>
      </c>
      <c r="I25" s="115">
        <v>1.5712557540083827E-2</v>
      </c>
      <c r="J25" s="11" t="s">
        <v>170</v>
      </c>
      <c r="K25" s="123">
        <v>0.84479835277968429</v>
      </c>
    </row>
    <row r="26" spans="2:11">
      <c r="B26" s="28"/>
      <c r="C26" s="11" t="s">
        <v>171</v>
      </c>
      <c r="D26" s="122">
        <v>621.15</v>
      </c>
      <c r="E26" s="123">
        <v>0.49370380255941498</v>
      </c>
      <c r="F26" s="113">
        <v>28.780855468635213</v>
      </c>
      <c r="G26" s="123">
        <v>0.47051241758241757</v>
      </c>
      <c r="H26" s="113">
        <v>29.30570500450105</v>
      </c>
      <c r="I26" s="115">
        <v>-1.790946628942125E-2</v>
      </c>
      <c r="J26" s="11" t="s">
        <v>172</v>
      </c>
      <c r="K26" s="123">
        <v>0.80736784995425426</v>
      </c>
    </row>
    <row r="27" spans="2:11">
      <c r="B27" s="28"/>
      <c r="C27" s="11" t="s">
        <v>173</v>
      </c>
      <c r="D27" s="122">
        <v>743.81</v>
      </c>
      <c r="E27" s="123">
        <v>0.60888389663846332</v>
      </c>
      <c r="F27" s="113">
        <v>30.914140142228941</v>
      </c>
      <c r="G27" s="123">
        <v>0.60543344172200597</v>
      </c>
      <c r="H27" s="113">
        <v>30.988205768010715</v>
      </c>
      <c r="I27" s="115">
        <v>-2.3901230789629135E-3</v>
      </c>
      <c r="J27" s="11" t="s">
        <v>174</v>
      </c>
      <c r="K27" s="123">
        <v>0.79507112128146451</v>
      </c>
    </row>
    <row r="28" spans="2:11">
      <c r="B28" s="2"/>
      <c r="C28" s="11" t="s">
        <v>175</v>
      </c>
      <c r="D28" s="122">
        <v>674.5</v>
      </c>
      <c r="E28" s="123">
        <v>0.82168612851589296</v>
      </c>
      <c r="F28" s="113">
        <v>22.233077388588395</v>
      </c>
      <c r="G28" s="123">
        <v>0.81695450423631788</v>
      </c>
      <c r="H28" s="113">
        <v>22.291021137546839</v>
      </c>
      <c r="I28" s="115">
        <v>-2.5994210225229741E-3</v>
      </c>
      <c r="J28" s="11" t="s">
        <v>176</v>
      </c>
      <c r="K28" s="123">
        <v>0.87442237070938211</v>
      </c>
    </row>
    <row r="29" spans="2:11">
      <c r="B29" s="96"/>
      <c r="C29" s="106" t="s">
        <v>195</v>
      </c>
      <c r="D29" s="107" t="s">
        <v>120</v>
      </c>
      <c r="E29" s="63" t="s">
        <v>121</v>
      </c>
      <c r="F29" s="108" t="s">
        <v>122</v>
      </c>
      <c r="G29" s="124" t="s">
        <v>121</v>
      </c>
      <c r="H29" s="108" t="s">
        <v>122</v>
      </c>
      <c r="I29" s="109" t="s">
        <v>123</v>
      </c>
      <c r="J29" s="11" t="s">
        <v>196</v>
      </c>
      <c r="K29" s="123">
        <v>1.2350440931090112</v>
      </c>
    </row>
    <row r="30" spans="2:11">
      <c r="B30" s="96"/>
      <c r="C30" s="11" t="s">
        <v>197</v>
      </c>
      <c r="D30" s="122">
        <v>687.03</v>
      </c>
      <c r="E30" s="123">
        <v>1.1427723134328356</v>
      </c>
      <c r="F30" s="113">
        <v>21.547905437610922</v>
      </c>
      <c r="G30" s="123">
        <v>1.3762142323462414</v>
      </c>
      <c r="H30" s="113">
        <v>19.204439766369529</v>
      </c>
      <c r="I30" s="115">
        <v>0.12202728638537153</v>
      </c>
      <c r="J30" s="11" t="s">
        <v>198</v>
      </c>
      <c r="K30" s="123">
        <v>0.84633403088269177</v>
      </c>
    </row>
    <row r="31" spans="2:11">
      <c r="B31" s="96"/>
      <c r="C31" s="11" t="s">
        <v>199</v>
      </c>
      <c r="D31" s="122">
        <v>689.2</v>
      </c>
      <c r="E31" s="123">
        <v>0.57876051492537317</v>
      </c>
      <c r="F31" s="113">
        <v>30.748891231879412</v>
      </c>
      <c r="G31" s="123">
        <v>0.56844915170842825</v>
      </c>
      <c r="H31" s="113">
        <v>30.98647744450501</v>
      </c>
      <c r="I31" s="115">
        <v>-7.6674159898006966E-3</v>
      </c>
      <c r="J31" s="11" t="s">
        <v>200</v>
      </c>
      <c r="K31" s="123">
        <v>0.68580289721775112</v>
      </c>
    </row>
    <row r="32" spans="2:11">
      <c r="B32" s="96"/>
      <c r="C32" s="11" t="s">
        <v>201</v>
      </c>
      <c r="D32" s="122">
        <v>1779.24</v>
      </c>
      <c r="E32" s="123">
        <v>1.6950193764541648</v>
      </c>
      <c r="F32" s="113">
        <v>45.008279269659255</v>
      </c>
      <c r="G32" s="123">
        <v>1.7259571636363635</v>
      </c>
      <c r="H32" s="113">
        <v>44.428770294915054</v>
      </c>
      <c r="I32" s="115">
        <v>1.3043551979887269E-2</v>
      </c>
      <c r="J32" s="11" t="s">
        <v>202</v>
      </c>
      <c r="K32" s="123">
        <v>0.6679255736951023</v>
      </c>
    </row>
    <row r="33" spans="3:11">
      <c r="C33" s="11" t="s">
        <v>203</v>
      </c>
      <c r="D33" s="122">
        <v>2035.56</v>
      </c>
      <c r="E33" s="123">
        <v>1.5535589762680317</v>
      </c>
      <c r="F33" s="113">
        <v>55.749307316077136</v>
      </c>
      <c r="G33" s="123">
        <v>1.5546436363636364</v>
      </c>
      <c r="H33" s="113">
        <v>55.721719171887862</v>
      </c>
      <c r="I33" s="115">
        <v>4.9510576125921801E-4</v>
      </c>
      <c r="J33" s="11" t="s">
        <v>204</v>
      </c>
      <c r="K33" s="123">
        <v>0.60648535295470229</v>
      </c>
    </row>
    <row r="34" spans="3:11">
      <c r="C34" s="11" t="s">
        <v>205</v>
      </c>
      <c r="D34" s="122">
        <v>591.81999999999994</v>
      </c>
      <c r="E34" s="123">
        <v>0.80593027454630062</v>
      </c>
      <c r="F34" s="113">
        <v>23.400871492000487</v>
      </c>
      <c r="G34" s="123">
        <v>0.74279781818181823</v>
      </c>
      <c r="H34" s="113">
        <v>24.416725385747597</v>
      </c>
      <c r="I34" s="115">
        <v>-4.160483757334954E-2</v>
      </c>
      <c r="J34" s="11" t="s">
        <v>257</v>
      </c>
      <c r="K34" s="123">
        <v>0.81651542883421491</v>
      </c>
    </row>
    <row r="35" spans="3:11">
      <c r="C35" s="106" t="s">
        <v>258</v>
      </c>
      <c r="D35" s="107" t="s">
        <v>120</v>
      </c>
      <c r="E35" s="63" t="s">
        <v>121</v>
      </c>
      <c r="F35" s="108" t="s">
        <v>122</v>
      </c>
      <c r="G35" s="124" t="s">
        <v>121</v>
      </c>
      <c r="H35" s="108" t="s">
        <v>122</v>
      </c>
      <c r="I35" s="109" t="s">
        <v>123</v>
      </c>
      <c r="J35" s="11" t="s">
        <v>259</v>
      </c>
      <c r="K35" s="123">
        <v>0.97708354104391826</v>
      </c>
    </row>
    <row r="36" spans="3:11">
      <c r="C36" s="11" t="s">
        <v>260</v>
      </c>
      <c r="D36" s="122">
        <v>960.78</v>
      </c>
      <c r="E36" s="123">
        <v>1.0401711679851093</v>
      </c>
      <c r="F36" s="113">
        <v>29.76131822801376</v>
      </c>
      <c r="G36" s="123">
        <v>0.99996872727272723</v>
      </c>
      <c r="H36" s="113">
        <v>30.392116247445387</v>
      </c>
      <c r="I36" s="115">
        <v>-2.0755317408495677E-2</v>
      </c>
      <c r="J36" s="11" t="s">
        <v>261</v>
      </c>
      <c r="K36" s="123">
        <v>0.63113984824097502</v>
      </c>
    </row>
    <row r="37" spans="3:11">
      <c r="C37" s="11" t="s">
        <v>262</v>
      </c>
      <c r="D37" s="122">
        <v>1147.58</v>
      </c>
      <c r="E37" s="123">
        <v>1.0532772452303396</v>
      </c>
      <c r="F37" s="113">
        <v>37.07074943857257</v>
      </c>
      <c r="G37" s="123">
        <v>1.0633365818181817</v>
      </c>
      <c r="H37" s="113">
        <v>36.871061366422623</v>
      </c>
      <c r="I37" s="115">
        <v>5.4158482221451365E-3</v>
      </c>
      <c r="J37" s="11" t="s">
        <v>263</v>
      </c>
      <c r="K37" s="123">
        <v>0.63819978845711667</v>
      </c>
    </row>
    <row r="38" spans="3:11">
      <c r="C38" s="11" t="s">
        <v>264</v>
      </c>
      <c r="D38" s="122">
        <v>1987.51</v>
      </c>
      <c r="E38" s="123">
        <v>1.5095877152163797</v>
      </c>
      <c r="F38" s="113">
        <v>55.613935422072494</v>
      </c>
      <c r="G38" s="123">
        <v>1.6033607999999999</v>
      </c>
      <c r="H38" s="113">
        <v>53.283721421098775</v>
      </c>
      <c r="I38" s="115">
        <v>4.373219322573485E-2</v>
      </c>
      <c r="J38" s="11" t="s">
        <v>265</v>
      </c>
      <c r="K38" s="123">
        <v>0.61266089675787549</v>
      </c>
    </row>
    <row r="39" spans="3:11">
      <c r="C39" s="11" t="s">
        <v>266</v>
      </c>
      <c r="D39" s="122">
        <v>2037.38</v>
      </c>
      <c r="E39" s="123">
        <v>1.5690632666356445</v>
      </c>
      <c r="F39" s="113">
        <v>55.704331735174357</v>
      </c>
      <c r="G39" s="123">
        <v>1.6300662545454545</v>
      </c>
      <c r="H39" s="113">
        <v>54.197731955926528</v>
      </c>
      <c r="I39" s="115">
        <v>2.7798207136656483E-2</v>
      </c>
      <c r="J39" s="11" t="s">
        <v>267</v>
      </c>
      <c r="K39" s="123">
        <v>0.65712209703380076</v>
      </c>
    </row>
    <row r="40" spans="3:11">
      <c r="C40" s="11" t="s">
        <v>268</v>
      </c>
      <c r="D40" s="122">
        <v>1051.08</v>
      </c>
      <c r="E40" s="123">
        <v>0.85276880409492795</v>
      </c>
      <c r="F40" s="113">
        <v>42.391935818949733</v>
      </c>
      <c r="G40" s="123">
        <v>0.82926981818181822</v>
      </c>
      <c r="H40" s="113">
        <v>43.072303133931086</v>
      </c>
      <c r="I40" s="115">
        <v>-1.579593533379875E-2</v>
      </c>
      <c r="J40" s="11" t="s">
        <v>269</v>
      </c>
      <c r="K40" s="123">
        <v>0.87427259668508295</v>
      </c>
    </row>
    <row r="41" spans="3:11">
      <c r="C41" s="11" t="s">
        <v>270</v>
      </c>
      <c r="D41" s="122">
        <v>2686.63</v>
      </c>
      <c r="E41" s="123">
        <v>1.9659591624011166</v>
      </c>
      <c r="F41" s="113">
        <v>59.011006491308535</v>
      </c>
      <c r="G41" s="123">
        <v>1.9784742545454546</v>
      </c>
      <c r="H41" s="113">
        <v>58.741880397520973</v>
      </c>
      <c r="I41" s="115">
        <v>4.5815028726747808E-3</v>
      </c>
      <c r="J41" s="11" t="s">
        <v>271</v>
      </c>
      <c r="K41" s="123">
        <v>0.60871756906077346</v>
      </c>
    </row>
    <row r="42" spans="3:11">
      <c r="C42" s="11" t="s">
        <v>272</v>
      </c>
      <c r="D42" s="122">
        <v>776.86</v>
      </c>
      <c r="E42" s="123">
        <v>0.64838952469711086</v>
      </c>
      <c r="F42" s="113">
        <v>33.536309234686698</v>
      </c>
      <c r="G42" s="123">
        <v>0.62203106096451311</v>
      </c>
      <c r="H42" s="113">
        <v>34.184603068056028</v>
      </c>
      <c r="I42" s="115">
        <v>-1.8964497907981603E-2</v>
      </c>
      <c r="J42" s="11" t="s">
        <v>273</v>
      </c>
      <c r="K42" s="123">
        <v>0.82305779005524859</v>
      </c>
    </row>
    <row r="43" spans="3:11">
      <c r="C43" s="11" t="s">
        <v>274</v>
      </c>
      <c r="D43" s="122">
        <v>1539</v>
      </c>
      <c r="E43" s="123">
        <v>1.1745602236719479</v>
      </c>
      <c r="F43" s="113">
        <v>48.845567149579111</v>
      </c>
      <c r="G43" s="123">
        <v>1.2735076979071884</v>
      </c>
      <c r="H43" s="113">
        <v>46.416112677237429</v>
      </c>
      <c r="I43" s="115">
        <v>5.2340756952985679E-2</v>
      </c>
      <c r="J43" s="11" t="s">
        <v>275</v>
      </c>
      <c r="K43" s="123">
        <v>0.59460331491712703</v>
      </c>
    </row>
    <row r="44" spans="3:11">
      <c r="C44" s="11" t="s">
        <v>276</v>
      </c>
      <c r="D44" s="122">
        <v>858.71</v>
      </c>
      <c r="E44" s="123">
        <v>0.79256499534016778</v>
      </c>
      <c r="F44" s="113">
        <v>34.316473146994355</v>
      </c>
      <c r="G44" s="123">
        <v>0.8042052775250228</v>
      </c>
      <c r="H44" s="113">
        <v>34.052465234493653</v>
      </c>
      <c r="I44" s="115">
        <v>7.752975024940989E-3</v>
      </c>
      <c r="J44" s="11" t="s">
        <v>277</v>
      </c>
      <c r="K44" s="123">
        <v>0.62243171270718234</v>
      </c>
    </row>
    <row r="45" spans="3:11">
      <c r="C45" s="11" t="s">
        <v>278</v>
      </c>
      <c r="D45" s="122">
        <v>664.57</v>
      </c>
      <c r="E45" s="123">
        <v>0.55914461882572231</v>
      </c>
      <c r="F45" s="113">
        <v>34.14874807143039</v>
      </c>
      <c r="G45" s="123">
        <v>0.56161899909008195</v>
      </c>
      <c r="H45" s="113">
        <v>34.076536848766331</v>
      </c>
      <c r="I45" s="115">
        <v>2.1190892426814489E-3</v>
      </c>
      <c r="J45" s="11" t="s">
        <v>279</v>
      </c>
      <c r="K45" s="123">
        <v>0.68556684452621897</v>
      </c>
    </row>
    <row r="46" spans="3:11">
      <c r="C46" s="11" t="s">
        <v>280</v>
      </c>
      <c r="D46" s="122">
        <v>1218.0899999999999</v>
      </c>
      <c r="E46" s="123">
        <v>1.4294382106244172</v>
      </c>
      <c r="F46" s="113">
        <v>35.079238219247465</v>
      </c>
      <c r="G46" s="123">
        <v>1.4676397452229302</v>
      </c>
      <c r="H46" s="113">
        <v>34.447612991079829</v>
      </c>
      <c r="I46" s="115">
        <v>1.8335819910981765E-2</v>
      </c>
      <c r="J46" s="11" t="s">
        <v>281</v>
      </c>
      <c r="K46" s="123">
        <v>0.90222030372756568</v>
      </c>
    </row>
    <row r="47" spans="3:11">
      <c r="C47" s="11" t="s">
        <v>282</v>
      </c>
      <c r="D47" s="122">
        <v>670.57</v>
      </c>
      <c r="E47" s="123">
        <v>0.71333631284916199</v>
      </c>
      <c r="F47" s="113">
        <v>26.694136274541115</v>
      </c>
      <c r="G47" s="123">
        <v>0.73288734545454537</v>
      </c>
      <c r="H47" s="113">
        <v>26.35230731795501</v>
      </c>
      <c r="I47" s="115">
        <v>1.2971500083911236E-2</v>
      </c>
      <c r="J47" s="11" t="s">
        <v>283</v>
      </c>
      <c r="K47" s="123">
        <v>0.6515585826046939</v>
      </c>
    </row>
    <row r="48" spans="3:11">
      <c r="C48" s="11" t="s">
        <v>284</v>
      </c>
      <c r="D48" s="122">
        <v>730.41</v>
      </c>
      <c r="E48" s="123">
        <v>0.86512544014904524</v>
      </c>
      <c r="F48" s="113">
        <v>26.689526657346459</v>
      </c>
      <c r="G48" s="123">
        <v>0.89740289222373804</v>
      </c>
      <c r="H48" s="113">
        <v>26.174998877836476</v>
      </c>
      <c r="I48" s="115">
        <v>1.9657222600519608E-2</v>
      </c>
      <c r="J48" s="11" t="s">
        <v>285</v>
      </c>
      <c r="K48" s="123">
        <v>0.86952629834254147</v>
      </c>
    </row>
    <row r="49" spans="2:12">
      <c r="B49" s="96"/>
      <c r="C49" s="11" t="s">
        <v>286</v>
      </c>
      <c r="D49" s="122">
        <v>671.05</v>
      </c>
      <c r="E49" s="123">
        <v>0.80722429436422916</v>
      </c>
      <c r="F49" s="113">
        <v>25.681754246536158</v>
      </c>
      <c r="G49" s="123">
        <v>0.82104360163710788</v>
      </c>
      <c r="H49" s="113">
        <v>25.457356683716366</v>
      </c>
      <c r="I49" s="115">
        <v>8.8146450398491893E-3</v>
      </c>
      <c r="J49" s="11" t="s">
        <v>287</v>
      </c>
      <c r="K49" s="123">
        <v>0.66337474364896076</v>
      </c>
    </row>
    <row r="50" spans="2:12">
      <c r="B50" s="96"/>
      <c r="C50" s="11" t="s">
        <v>288</v>
      </c>
      <c r="D50" s="122">
        <v>562.21</v>
      </c>
      <c r="E50" s="123">
        <v>0.54211600186306474</v>
      </c>
      <c r="F50" s="113">
        <v>25.778284413317124</v>
      </c>
      <c r="G50" s="123">
        <v>0.57849807555757848</v>
      </c>
      <c r="H50" s="113">
        <v>25.080958548487125</v>
      </c>
      <c r="I50" s="115">
        <v>2.7802998975573923E-2</v>
      </c>
      <c r="J50" s="11" t="s">
        <v>289</v>
      </c>
      <c r="K50" s="123">
        <v>8.6206015704387973</v>
      </c>
    </row>
    <row r="51" spans="2:12">
      <c r="B51" s="96"/>
      <c r="C51" s="11" t="s">
        <v>290</v>
      </c>
      <c r="D51" s="122">
        <v>624.94000000000005</v>
      </c>
      <c r="E51" s="123">
        <v>0.8383288805620609</v>
      </c>
      <c r="F51" s="113">
        <v>24.501032937800492</v>
      </c>
      <c r="G51" s="123">
        <v>0.85122697038724371</v>
      </c>
      <c r="H51" s="113">
        <v>24.296266039345621</v>
      </c>
      <c r="I51" s="115">
        <v>8.4279163770790699E-3</v>
      </c>
      <c r="J51" s="11" t="s">
        <v>208</v>
      </c>
      <c r="K51" s="123">
        <v>1.1322029522431258</v>
      </c>
    </row>
    <row r="52" spans="2:12">
      <c r="B52" s="96"/>
      <c r="C52" s="106" t="s">
        <v>206</v>
      </c>
      <c r="D52" s="107" t="s">
        <v>120</v>
      </c>
      <c r="E52" s="63" t="s">
        <v>121</v>
      </c>
      <c r="F52" s="108" t="s">
        <v>122</v>
      </c>
      <c r="G52" s="124" t="s">
        <v>121</v>
      </c>
      <c r="H52" s="108" t="s">
        <v>122</v>
      </c>
      <c r="I52" s="109" t="s">
        <v>123</v>
      </c>
      <c r="J52" s="11" t="s">
        <v>198</v>
      </c>
      <c r="K52" s="123">
        <v>1.0315813872832371</v>
      </c>
    </row>
    <row r="53" spans="2:12">
      <c r="B53" s="96"/>
      <c r="C53" s="11" t="s">
        <v>207</v>
      </c>
      <c r="D53" s="122">
        <v>685.98</v>
      </c>
      <c r="E53" s="123">
        <v>1.141139169451074</v>
      </c>
      <c r="F53" s="113">
        <v>18.514718741908442</v>
      </c>
      <c r="G53" s="123">
        <v>1.5496183325207213</v>
      </c>
      <c r="H53" s="113">
        <v>15.640750802354027</v>
      </c>
      <c r="I53" s="115">
        <v>0.18374871998611897</v>
      </c>
      <c r="J53" s="11" t="s">
        <v>211</v>
      </c>
      <c r="K53" s="123">
        <v>0.78323867879368114</v>
      </c>
    </row>
    <row r="54" spans="2:12">
      <c r="B54" s="96"/>
      <c r="C54" s="11" t="s">
        <v>209</v>
      </c>
      <c r="D54" s="122">
        <v>913.51</v>
      </c>
      <c r="E54" s="123">
        <v>0.7836278111587982</v>
      </c>
      <c r="F54" s="113">
        <v>32.412402944192429</v>
      </c>
      <c r="G54" s="123">
        <v>0.86210662773722613</v>
      </c>
      <c r="H54" s="113">
        <v>30.974899086834949</v>
      </c>
      <c r="I54" s="115">
        <v>4.6408669591709861E-2</v>
      </c>
      <c r="J54" s="11" t="s">
        <v>213</v>
      </c>
      <c r="K54" s="123">
        <v>0.83581416867469882</v>
      </c>
    </row>
    <row r="55" spans="2:12">
      <c r="B55" s="96"/>
      <c r="C55" s="11" t="s">
        <v>210</v>
      </c>
      <c r="D55" s="122">
        <v>916.73</v>
      </c>
      <c r="E55" s="123">
        <v>0.73379328909952601</v>
      </c>
      <c r="F55" s="113">
        <v>35.639925766908384</v>
      </c>
      <c r="G55" s="123">
        <v>0.81193717601547388</v>
      </c>
      <c r="H55" s="113">
        <v>33.922315621819685</v>
      </c>
      <c r="I55" s="115">
        <v>5.063363492744255E-2</v>
      </c>
      <c r="J55" s="11" t="s">
        <v>215</v>
      </c>
      <c r="K55" s="123">
        <v>0.87679891996142723</v>
      </c>
    </row>
    <row r="56" spans="2:12">
      <c r="B56" s="96"/>
      <c r="C56" s="11" t="s">
        <v>212</v>
      </c>
      <c r="D56" s="122">
        <v>1258.1300000000001</v>
      </c>
      <c r="E56" s="123">
        <v>1.2262465648854961</v>
      </c>
      <c r="F56" s="113">
        <v>36.24771904562337</v>
      </c>
      <c r="G56" s="123">
        <v>1.2270559688412854</v>
      </c>
      <c r="H56" s="113">
        <v>36.233636500219696</v>
      </c>
      <c r="I56" s="115">
        <v>3.8865945469179763E-4</v>
      </c>
      <c r="J56" s="11" t="s">
        <v>217</v>
      </c>
      <c r="K56" s="123">
        <v>0.8021435294117647</v>
      </c>
      <c r="L56" s="125"/>
    </row>
    <row r="57" spans="2:12">
      <c r="B57" s="96"/>
      <c r="C57" s="11" t="s">
        <v>214</v>
      </c>
      <c r="D57" s="122">
        <v>651.69000000000005</v>
      </c>
      <c r="E57" s="123">
        <v>0.66868946634844872</v>
      </c>
      <c r="F57" s="113">
        <v>25.926547636754059</v>
      </c>
      <c r="G57" s="123">
        <v>0.63471587725280076</v>
      </c>
      <c r="H57" s="113">
        <v>26.524041587773606</v>
      </c>
      <c r="I57" s="115">
        <v>-2.2526504833070615E-2</v>
      </c>
      <c r="J57" s="11" t="s">
        <v>219</v>
      </c>
      <c r="K57" s="123">
        <v>0.93829615050651227</v>
      </c>
      <c r="L57" s="125"/>
    </row>
    <row r="58" spans="2:12">
      <c r="B58" s="96"/>
      <c r="C58" s="11" t="s">
        <v>216</v>
      </c>
      <c r="D58" s="122">
        <v>1418.51</v>
      </c>
      <c r="E58" s="123">
        <v>1.4646071599045343</v>
      </c>
      <c r="F58" s="113">
        <v>36.452636535798796</v>
      </c>
      <c r="G58" s="123">
        <v>1.4349077447637602</v>
      </c>
      <c r="H58" s="113">
        <v>36.922294698161451</v>
      </c>
      <c r="I58" s="115">
        <v>-1.2720178044243857E-2</v>
      </c>
      <c r="J58" s="11" t="s">
        <v>291</v>
      </c>
      <c r="K58" s="123">
        <v>3.021514514563107</v>
      </c>
      <c r="L58" s="125"/>
    </row>
    <row r="59" spans="2:12">
      <c r="B59" s="96"/>
      <c r="C59" s="11" t="s">
        <v>218</v>
      </c>
      <c r="D59" s="122">
        <v>824.81</v>
      </c>
      <c r="E59" s="123">
        <v>1.4703472267303102</v>
      </c>
      <c r="F59" s="113">
        <v>14.343471716905482</v>
      </c>
      <c r="G59" s="123">
        <v>1.4476303851779619</v>
      </c>
      <c r="H59" s="113">
        <v>14.438536626840529</v>
      </c>
      <c r="I59" s="115">
        <v>-6.5841097607028942E-3</v>
      </c>
      <c r="J59" s="11" t="s">
        <v>292</v>
      </c>
      <c r="K59" s="132">
        <v>0.81245586646433998</v>
      </c>
      <c r="L59" s="125"/>
    </row>
    <row r="60" spans="2:12">
      <c r="B60" s="96"/>
      <c r="C60" s="11" t="s">
        <v>293</v>
      </c>
      <c r="D60" s="122">
        <v>1119.4000000000001</v>
      </c>
      <c r="E60" s="132">
        <v>1.7434409638554214</v>
      </c>
      <c r="F60" s="113">
        <v>18.348683231823145</v>
      </c>
      <c r="G60" s="132">
        <v>1.7383255745721271</v>
      </c>
      <c r="H60" s="113">
        <v>18.374361119039506</v>
      </c>
      <c r="I60" s="115">
        <v>-1.39748462817324E-3</v>
      </c>
      <c r="J60" s="11" t="s">
        <v>294</v>
      </c>
      <c r="K60" s="132">
        <v>0.75843736089996949</v>
      </c>
      <c r="L60" s="125"/>
    </row>
    <row r="61" spans="2:12">
      <c r="B61" s="96"/>
      <c r="C61" s="11" t="s">
        <v>295</v>
      </c>
      <c r="D61" s="122">
        <v>1194.23</v>
      </c>
      <c r="E61" s="132">
        <v>1.5505223869801084</v>
      </c>
      <c r="F61" s="113">
        <v>30.674122807145846</v>
      </c>
      <c r="G61" s="132">
        <v>1.6359139364303175</v>
      </c>
      <c r="H61" s="113">
        <v>29.592371114112559</v>
      </c>
      <c r="I61" s="115">
        <v>3.6555086743873755E-2</v>
      </c>
      <c r="J61" s="11" t="s">
        <v>296</v>
      </c>
      <c r="K61" s="132">
        <v>0.97106421884498473</v>
      </c>
    </row>
    <row r="62" spans="2:12">
      <c r="B62" s="96"/>
      <c r="C62" s="11" t="s">
        <v>297</v>
      </c>
      <c r="D62" s="122">
        <v>1468.1</v>
      </c>
      <c r="E62" s="132">
        <v>1.4761121739130436</v>
      </c>
      <c r="F62" s="113">
        <v>37.629712359390723</v>
      </c>
      <c r="G62" s="132">
        <v>1.335627777097367</v>
      </c>
      <c r="H62" s="113">
        <v>40.032202332030444</v>
      </c>
      <c r="I62" s="115">
        <v>-6.0013934599782104E-2</v>
      </c>
      <c r="J62" s="11" t="s">
        <v>298</v>
      </c>
      <c r="K62" s="132">
        <v>8.2796279635258347</v>
      </c>
    </row>
    <row r="63" spans="2:12">
      <c r="B63" s="96"/>
      <c r="C63" s="11" t="s">
        <v>299</v>
      </c>
      <c r="D63" s="122">
        <v>702.48</v>
      </c>
      <c r="E63" s="132">
        <v>0.59952055006031357</v>
      </c>
      <c r="F63" s="113">
        <v>38.844934973101097</v>
      </c>
      <c r="G63" s="132">
        <v>0.64320811764705887</v>
      </c>
      <c r="H63" s="113">
        <v>8.0000695312842431</v>
      </c>
      <c r="I63" s="115">
        <v>3.8555746698448203</v>
      </c>
      <c r="J63" s="11"/>
      <c r="K63" s="132" t="s">
        <v>49</v>
      </c>
    </row>
    <row r="66" spans="4:4">
      <c r="D66" s="133"/>
    </row>
  </sheetData>
  <mergeCells count="1">
    <mergeCell ref="C7:E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51" min="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>
      <selection activeCell="Q43" sqref="Q43"/>
    </sheetView>
  </sheetViews>
  <sheetFormatPr defaultRowHeight="12.75"/>
  <cols>
    <col min="1" max="1" width="0.7109375" style="140" customWidth="1"/>
    <col min="2" max="2" width="11.28515625" style="140" customWidth="1"/>
    <col min="3" max="3" width="10.140625" style="140" bestFit="1" customWidth="1"/>
    <col min="4" max="4" width="11.28515625" style="140" bestFit="1" customWidth="1"/>
    <col min="5" max="6" width="11.42578125" style="140" customWidth="1"/>
    <col min="7" max="8" width="9.28515625" style="140" bestFit="1" customWidth="1"/>
    <col min="9" max="9" width="9.85546875" style="140" customWidth="1"/>
    <col min="10" max="10" width="11.140625" style="140" bestFit="1" customWidth="1"/>
    <col min="11" max="11" width="9.85546875" style="140" customWidth="1"/>
    <col min="12" max="12" width="10.140625" style="140" customWidth="1"/>
    <col min="13" max="13" width="0.5703125" style="140" customWidth="1"/>
    <col min="14" max="16384" width="9.140625" style="140"/>
  </cols>
  <sheetData>
    <row r="1" spans="1:13" s="137" customFormat="1" ht="24.75" customHeight="1">
      <c r="A1" s="134"/>
      <c r="B1" s="135" t="s">
        <v>3</v>
      </c>
      <c r="C1" s="134"/>
      <c r="D1" s="134"/>
      <c r="E1" s="134"/>
      <c r="F1" s="134"/>
      <c r="G1" s="134"/>
      <c r="H1" s="134"/>
      <c r="I1" s="136"/>
      <c r="J1" s="134"/>
      <c r="K1" s="134"/>
      <c r="L1" s="134"/>
      <c r="M1" s="134"/>
    </row>
    <row r="2" spans="1:13" s="137" customForma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3">
      <c r="A3" s="139"/>
      <c r="C3" s="139"/>
      <c r="D3" s="139"/>
      <c r="E3" s="139"/>
      <c r="F3" s="139"/>
      <c r="G3" s="139"/>
      <c r="H3" s="139"/>
      <c r="I3" s="139"/>
    </row>
    <row r="4" spans="1:13">
      <c r="I4" s="139"/>
    </row>
    <row r="5" spans="1:13">
      <c r="I5" s="139"/>
    </row>
    <row r="6" spans="1:13">
      <c r="I6" s="139"/>
    </row>
    <row r="7" spans="1:13">
      <c r="I7" s="139"/>
    </row>
    <row r="8" spans="1:13">
      <c r="I8" s="139"/>
    </row>
    <row r="9" spans="1:13">
      <c r="I9" s="139"/>
    </row>
    <row r="10" spans="1:13">
      <c r="I10" s="139"/>
    </row>
    <row r="11" spans="1:13">
      <c r="I11" s="139"/>
    </row>
    <row r="12" spans="1:13">
      <c r="I12" s="139"/>
    </row>
    <row r="13" spans="1:13">
      <c r="I13" s="139"/>
    </row>
    <row r="14" spans="1:13">
      <c r="I14" s="139"/>
    </row>
    <row r="15" spans="1:13">
      <c r="I15" s="139"/>
    </row>
    <row r="16" spans="1:13">
      <c r="H16" s="137"/>
      <c r="I16" s="139"/>
    </row>
    <row r="17" spans="2:12">
      <c r="H17" s="137"/>
      <c r="I17" s="139"/>
    </row>
    <row r="18" spans="2:12">
      <c r="C18" s="141"/>
      <c r="D18" s="139"/>
      <c r="E18" s="139"/>
      <c r="F18" s="139"/>
      <c r="G18" s="142"/>
      <c r="H18" s="138"/>
      <c r="I18" s="139"/>
      <c r="J18" s="139"/>
      <c r="K18" s="139"/>
      <c r="L18" s="139"/>
    </row>
    <row r="19" spans="2:12">
      <c r="B19" s="139"/>
      <c r="C19" s="139"/>
      <c r="D19" s="139"/>
      <c r="E19" s="139"/>
      <c r="F19" s="139"/>
      <c r="G19" s="219" t="s">
        <v>300</v>
      </c>
      <c r="H19" s="219"/>
      <c r="I19" s="139"/>
      <c r="J19" s="139"/>
      <c r="K19" s="139"/>
      <c r="L19" s="139"/>
    </row>
    <row r="20" spans="2:12" ht="13.5" thickBot="1">
      <c r="C20" s="220" t="s">
        <v>5</v>
      </c>
      <c r="D20" s="220"/>
      <c r="E20" s="220" t="s">
        <v>16</v>
      </c>
      <c r="F20" s="220"/>
      <c r="G20" s="220" t="s">
        <v>301</v>
      </c>
      <c r="H20" s="220"/>
      <c r="I20" s="220" t="s">
        <v>302</v>
      </c>
      <c r="J20" s="220"/>
      <c r="K20" s="218" t="s">
        <v>303</v>
      </c>
      <c r="L20" s="218"/>
    </row>
    <row r="21" spans="2:12" ht="13.5" thickTop="1">
      <c r="B21" s="143"/>
      <c r="C21" s="144" t="s">
        <v>304</v>
      </c>
      <c r="D21" s="145" t="s">
        <v>305</v>
      </c>
      <c r="E21" s="146" t="s">
        <v>304</v>
      </c>
      <c r="F21" s="147" t="s">
        <v>305</v>
      </c>
      <c r="G21" s="148" t="s">
        <v>304</v>
      </c>
      <c r="H21" s="149" t="s">
        <v>305</v>
      </c>
      <c r="I21" s="146" t="s">
        <v>304</v>
      </c>
      <c r="J21" s="147" t="s">
        <v>305</v>
      </c>
      <c r="K21" s="150" t="s">
        <v>306</v>
      </c>
      <c r="L21" s="151" t="s">
        <v>35</v>
      </c>
    </row>
    <row r="22" spans="2:12">
      <c r="B22" s="152" t="s">
        <v>59</v>
      </c>
      <c r="C22" s="153">
        <v>4725767</v>
      </c>
      <c r="D22" s="154">
        <v>4725767</v>
      </c>
      <c r="E22" s="153">
        <v>24171287.813849784</v>
      </c>
      <c r="F22" s="154">
        <v>24171287.813849784</v>
      </c>
      <c r="G22" s="155">
        <v>5.1147861953096259</v>
      </c>
      <c r="H22" s="156">
        <v>5.1147861953096259</v>
      </c>
      <c r="I22" s="153">
        <v>9028058.6325549092</v>
      </c>
      <c r="J22" s="157">
        <v>9028058.6325549092</v>
      </c>
      <c r="K22" s="153">
        <v>191039.57142857142</v>
      </c>
      <c r="L22" s="157">
        <v>152444.09677419355</v>
      </c>
    </row>
    <row r="23" spans="2:12">
      <c r="B23" s="152" t="s">
        <v>60</v>
      </c>
      <c r="C23" s="153">
        <v>4498259</v>
      </c>
      <c r="D23" s="154">
        <v>9224026</v>
      </c>
      <c r="E23" s="153">
        <v>22828299.007460639</v>
      </c>
      <c r="F23" s="154">
        <v>46999586.821310423</v>
      </c>
      <c r="G23" s="155">
        <v>5.0749187646733187</v>
      </c>
      <c r="H23" s="156">
        <v>5.0953441394582395</v>
      </c>
      <c r="I23" s="153">
        <v>8577305.8936516978</v>
      </c>
      <c r="J23" s="157">
        <v>17605364.526206605</v>
      </c>
      <c r="K23" s="153">
        <v>194460.95</v>
      </c>
      <c r="L23" s="157">
        <v>160652.10714285713</v>
      </c>
    </row>
    <row r="24" spans="2:12">
      <c r="B24" s="152" t="s">
        <v>61</v>
      </c>
      <c r="C24" s="153">
        <v>5170773</v>
      </c>
      <c r="D24" s="154">
        <v>14394799</v>
      </c>
      <c r="E24" s="153">
        <v>26774811.035625447</v>
      </c>
      <c r="F24" s="154">
        <v>73774397.856935874</v>
      </c>
      <c r="G24" s="155">
        <v>5.1781060656937461</v>
      </c>
      <c r="H24" s="156">
        <v>5.1250731501659645</v>
      </c>
      <c r="I24" s="153">
        <v>9971748.4449912999</v>
      </c>
      <c r="J24" s="157">
        <v>27577112.971197903</v>
      </c>
      <c r="K24" s="153">
        <v>203510.04545454544</v>
      </c>
      <c r="L24" s="157">
        <v>166799.12903225806</v>
      </c>
    </row>
    <row r="25" spans="2:12">
      <c r="B25" s="152" t="s">
        <v>62</v>
      </c>
      <c r="C25" s="153">
        <v>4629633</v>
      </c>
      <c r="D25" s="154">
        <v>19024432</v>
      </c>
      <c r="E25" s="153">
        <v>24231977.375126742</v>
      </c>
      <c r="F25" s="154">
        <v>98006375.232062608</v>
      </c>
      <c r="G25" s="155">
        <v>5.2341033026001718</v>
      </c>
      <c r="H25" s="156">
        <v>5.1516058525196762</v>
      </c>
      <c r="I25" s="153">
        <v>8974780.0081043337</v>
      </c>
      <c r="J25" s="157">
        <v>36551892.979302235</v>
      </c>
      <c r="K25" s="153">
        <v>197740.94736842104</v>
      </c>
      <c r="L25" s="157">
        <v>154321.1</v>
      </c>
    </row>
    <row r="26" spans="2:12">
      <c r="B26" s="152" t="s">
        <v>63</v>
      </c>
      <c r="C26" s="153">
        <v>5394648</v>
      </c>
      <c r="D26" s="154">
        <v>24419080</v>
      </c>
      <c r="E26" s="153">
        <v>28097486.904032562</v>
      </c>
      <c r="F26" s="154">
        <v>126103862.13609517</v>
      </c>
      <c r="G26" s="155">
        <v>5.2084004190880595</v>
      </c>
      <c r="H26" s="156">
        <v>5.1641528729213046</v>
      </c>
      <c r="I26" s="153">
        <v>10453663.808312623</v>
      </c>
      <c r="J26" s="157">
        <v>47005556.78761486</v>
      </c>
      <c r="K26" s="153">
        <v>209694.40909090909</v>
      </c>
      <c r="L26" s="157">
        <v>174020.90322580645</v>
      </c>
    </row>
    <row r="27" spans="2:12">
      <c r="B27" s="152" t="s">
        <v>64</v>
      </c>
      <c r="C27" s="153">
        <v>4683273</v>
      </c>
      <c r="D27" s="154">
        <v>29102353</v>
      </c>
      <c r="E27" s="153">
        <v>24776136.973603256</v>
      </c>
      <c r="F27" s="154">
        <v>150879999.10969841</v>
      </c>
      <c r="G27" s="155">
        <v>5.2903465105714007</v>
      </c>
      <c r="H27" s="156">
        <v>5.1844604836488104</v>
      </c>
      <c r="I27" s="153">
        <v>9136156.6305698417</v>
      </c>
      <c r="J27" s="157">
        <v>56141713.418184698</v>
      </c>
      <c r="K27" s="153">
        <v>192733.47368421053</v>
      </c>
      <c r="L27" s="157">
        <v>156109.1</v>
      </c>
    </row>
    <row r="28" spans="2:12">
      <c r="B28" s="152" t="s">
        <v>65</v>
      </c>
      <c r="C28" s="153"/>
      <c r="D28" s="157"/>
      <c r="E28" s="153"/>
      <c r="F28" s="154"/>
      <c r="G28" s="155"/>
      <c r="H28" s="156"/>
      <c r="I28" s="153"/>
      <c r="J28" s="157"/>
      <c r="K28" s="153"/>
      <c r="L28" s="157"/>
    </row>
    <row r="29" spans="2:12">
      <c r="B29" s="152" t="s">
        <v>66</v>
      </c>
      <c r="C29" s="153"/>
      <c r="D29" s="157"/>
      <c r="E29" s="153"/>
      <c r="F29" s="154"/>
      <c r="G29" s="155"/>
      <c r="H29" s="156"/>
      <c r="I29" s="153"/>
      <c r="J29" s="157"/>
      <c r="K29" s="153"/>
      <c r="L29" s="157"/>
    </row>
    <row r="30" spans="2:12">
      <c r="B30" s="152" t="s">
        <v>67</v>
      </c>
      <c r="C30" s="153"/>
      <c r="D30" s="157"/>
      <c r="E30" s="153"/>
      <c r="F30" s="154"/>
      <c r="G30" s="155"/>
      <c r="H30" s="156"/>
      <c r="I30" s="153"/>
      <c r="J30" s="157"/>
      <c r="K30" s="153"/>
      <c r="L30" s="157"/>
    </row>
    <row r="31" spans="2:12">
      <c r="B31" s="152" t="s">
        <v>68</v>
      </c>
      <c r="C31" s="153"/>
      <c r="D31" s="157"/>
      <c r="E31" s="153"/>
      <c r="F31" s="154"/>
      <c r="G31" s="155"/>
      <c r="H31" s="156"/>
      <c r="I31" s="153"/>
      <c r="J31" s="157"/>
      <c r="K31" s="153"/>
      <c r="L31" s="157"/>
    </row>
    <row r="32" spans="2:12">
      <c r="B32" s="152" t="s">
        <v>69</v>
      </c>
      <c r="C32" s="153"/>
      <c r="D32" s="157"/>
      <c r="E32" s="153"/>
      <c r="F32" s="154"/>
      <c r="G32" s="155"/>
      <c r="H32" s="156"/>
      <c r="I32" s="153"/>
      <c r="J32" s="157"/>
      <c r="K32" s="153"/>
      <c r="L32" s="157"/>
    </row>
    <row r="33" spans="2:12" ht="13.5" thickBot="1">
      <c r="B33" s="158" t="s">
        <v>70</v>
      </c>
      <c r="C33" s="159"/>
      <c r="D33" s="160"/>
      <c r="E33" s="159"/>
      <c r="F33" s="161"/>
      <c r="G33" s="162"/>
      <c r="H33" s="163"/>
      <c r="I33" s="159"/>
      <c r="J33" s="161"/>
      <c r="K33" s="159"/>
      <c r="L33" s="161"/>
    </row>
    <row r="34" spans="2:12" ht="14.25" thickTop="1" thickBot="1">
      <c r="B34" s="139"/>
      <c r="C34" s="164"/>
      <c r="D34" s="165"/>
      <c r="E34" s="165"/>
      <c r="F34" s="165"/>
      <c r="G34" s="165"/>
      <c r="H34" s="165"/>
      <c r="I34" s="165"/>
      <c r="J34" s="165"/>
      <c r="K34" s="139"/>
      <c r="L34" s="139"/>
    </row>
    <row r="35" spans="2:12" ht="13.5" thickTop="1">
      <c r="B35" s="139"/>
      <c r="C35" s="165"/>
      <c r="D35" s="165"/>
      <c r="E35" s="165"/>
      <c r="F35" s="165"/>
      <c r="G35" s="165"/>
      <c r="H35" s="165"/>
      <c r="I35" s="166" t="s">
        <v>5</v>
      </c>
      <c r="J35" s="167" t="s">
        <v>307</v>
      </c>
      <c r="K35" s="168" t="s">
        <v>5</v>
      </c>
      <c r="L35" s="169" t="s">
        <v>308</v>
      </c>
    </row>
    <row r="36" spans="2:12">
      <c r="B36" s="139"/>
      <c r="C36" s="165"/>
      <c r="D36" s="165"/>
      <c r="E36" s="165"/>
      <c r="F36" s="165"/>
      <c r="G36" s="165"/>
      <c r="H36" s="165"/>
      <c r="I36" s="170">
        <v>1</v>
      </c>
      <c r="J36" s="171">
        <v>0.24065712633169767</v>
      </c>
      <c r="K36" s="172" t="s">
        <v>309</v>
      </c>
      <c r="L36" s="173">
        <v>0.24065712633169767</v>
      </c>
    </row>
    <row r="37" spans="2:12">
      <c r="B37" s="139"/>
      <c r="C37" s="165"/>
      <c r="D37" s="165"/>
      <c r="E37" s="165"/>
      <c r="F37" s="165"/>
      <c r="G37" s="165"/>
      <c r="H37" s="165"/>
      <c r="I37" s="170">
        <v>2</v>
      </c>
      <c r="J37" s="171">
        <v>0.26769781890777467</v>
      </c>
      <c r="K37" s="172" t="s">
        <v>310</v>
      </c>
      <c r="L37" s="173">
        <v>0.50835494523947233</v>
      </c>
    </row>
    <row r="38" spans="2:12">
      <c r="B38" s="139"/>
      <c r="C38" s="165"/>
      <c r="D38" s="165"/>
      <c r="E38" s="165"/>
      <c r="F38" s="165"/>
      <c r="G38" s="165"/>
      <c r="H38" s="165"/>
      <c r="I38" s="170">
        <v>3</v>
      </c>
      <c r="J38" s="171">
        <v>0.10349459857827864</v>
      </c>
      <c r="K38" s="172" t="s">
        <v>311</v>
      </c>
      <c r="L38" s="173">
        <v>0.61184954381775092</v>
      </c>
    </row>
    <row r="39" spans="2:12">
      <c r="B39" s="139"/>
      <c r="C39" s="165"/>
      <c r="D39" s="165"/>
      <c r="E39" s="165"/>
      <c r="F39" s="165"/>
      <c r="G39" s="165"/>
      <c r="H39" s="165"/>
      <c r="I39" s="170">
        <v>4</v>
      </c>
      <c r="J39" s="171">
        <v>0.10442562083698714</v>
      </c>
      <c r="K39" s="172" t="s">
        <v>312</v>
      </c>
      <c r="L39" s="173">
        <v>0.71627516465473806</v>
      </c>
    </row>
    <row r="40" spans="2:12">
      <c r="B40" s="139"/>
      <c r="C40" s="165"/>
      <c r="D40" s="165"/>
      <c r="E40" s="165"/>
      <c r="F40" s="165"/>
      <c r="G40" s="165"/>
      <c r="H40" s="165"/>
      <c r="I40" s="170">
        <v>5</v>
      </c>
      <c r="J40" s="171">
        <v>5.03274437002071E-2</v>
      </c>
      <c r="K40" s="172" t="s">
        <v>313</v>
      </c>
      <c r="L40" s="173">
        <v>0.7666026083549452</v>
      </c>
    </row>
    <row r="41" spans="2:12">
      <c r="B41" s="139"/>
      <c r="C41" s="165"/>
      <c r="D41" s="165"/>
      <c r="E41" s="165"/>
      <c r="F41" s="165"/>
      <c r="G41" s="165"/>
      <c r="H41" s="165"/>
      <c r="I41" s="170">
        <v>10</v>
      </c>
      <c r="J41" s="171">
        <v>1.604753997425229E-2</v>
      </c>
      <c r="K41" s="172" t="s">
        <v>314</v>
      </c>
      <c r="L41" s="173">
        <v>0.8990111386831352</v>
      </c>
    </row>
    <row r="42" spans="2:12">
      <c r="B42" s="139"/>
      <c r="C42" s="165"/>
      <c r="D42" s="165"/>
      <c r="E42" s="165"/>
      <c r="F42" s="165"/>
      <c r="G42" s="165"/>
      <c r="H42" s="165"/>
      <c r="I42" s="170">
        <v>15</v>
      </c>
      <c r="J42" s="171">
        <v>6.2746049219172713E-3</v>
      </c>
      <c r="K42" s="172" t="s">
        <v>315</v>
      </c>
      <c r="L42" s="173">
        <v>0.94556225161856078</v>
      </c>
    </row>
    <row r="43" spans="2:12">
      <c r="B43" s="139"/>
      <c r="C43" s="165"/>
      <c r="D43" s="165"/>
      <c r="E43" s="165"/>
      <c r="F43" s="165"/>
      <c r="G43" s="165"/>
      <c r="H43" s="165"/>
      <c r="I43" s="170">
        <v>30</v>
      </c>
      <c r="J43" s="171">
        <v>1.1754389238203631E-3</v>
      </c>
      <c r="K43" s="172" t="s">
        <v>316</v>
      </c>
      <c r="L43" s="173">
        <v>0.98636864003582292</v>
      </c>
    </row>
    <row r="44" spans="2:12">
      <c r="B44" s="139"/>
      <c r="C44" s="165"/>
      <c r="D44" s="165"/>
      <c r="E44" s="165"/>
      <c r="F44" s="165"/>
      <c r="G44" s="165"/>
      <c r="H44" s="165"/>
      <c r="I44" s="170">
        <v>45</v>
      </c>
      <c r="J44" s="171">
        <v>2.929268429203127E-4</v>
      </c>
      <c r="K44" s="172" t="s">
        <v>317</v>
      </c>
      <c r="L44" s="173">
        <v>0.9953318282739706</v>
      </c>
    </row>
    <row r="45" spans="2:12" ht="13.5" thickBot="1">
      <c r="B45" s="139"/>
      <c r="C45" s="165"/>
      <c r="D45" s="165"/>
      <c r="E45" s="165"/>
      <c r="F45" s="165"/>
      <c r="G45" s="165"/>
      <c r="H45" s="165"/>
      <c r="I45" s="174">
        <v>60</v>
      </c>
      <c r="J45" s="175">
        <v>1.1567811631248018E-4</v>
      </c>
      <c r="K45" s="176" t="s">
        <v>318</v>
      </c>
      <c r="L45" s="177">
        <v>0.99798682762094881</v>
      </c>
    </row>
    <row r="46" spans="2:12" ht="14.25" thickTop="1" thickBot="1">
      <c r="B46" s="139"/>
      <c r="C46" s="165"/>
      <c r="D46" s="165"/>
      <c r="E46" s="165"/>
      <c r="F46" s="165"/>
      <c r="G46" s="165"/>
      <c r="H46" s="165"/>
      <c r="I46" s="178"/>
      <c r="J46" s="178"/>
      <c r="K46" s="178"/>
      <c r="L46" s="138"/>
    </row>
    <row r="47" spans="2:12" ht="39.75" thickTop="1" thickBot="1">
      <c r="B47" s="139"/>
      <c r="C47" s="165"/>
      <c r="D47" s="165"/>
      <c r="E47" s="165"/>
      <c r="F47" s="165"/>
      <c r="G47" s="165"/>
      <c r="H47" s="165"/>
      <c r="I47" s="179" t="s">
        <v>319</v>
      </c>
      <c r="J47" s="180"/>
      <c r="K47" s="180"/>
      <c r="L47" s="181">
        <v>4.8240069406869788</v>
      </c>
    </row>
    <row r="48" spans="2:12" ht="14.25" thickTop="1" thickBot="1">
      <c r="B48" s="139"/>
      <c r="C48" s="165"/>
      <c r="D48" s="165"/>
      <c r="E48" s="165"/>
      <c r="F48" s="165"/>
      <c r="G48" s="165"/>
      <c r="H48" s="165"/>
      <c r="I48" s="182"/>
      <c r="J48" s="182"/>
      <c r="K48" s="138"/>
      <c r="L48" s="138"/>
    </row>
    <row r="49" spans="1:13" ht="13.5" thickTop="1">
      <c r="B49" s="139"/>
      <c r="C49" s="165"/>
      <c r="D49" s="165"/>
      <c r="E49" s="165"/>
      <c r="F49" s="165"/>
      <c r="G49" s="165"/>
      <c r="H49" s="165"/>
      <c r="I49" s="166" t="s">
        <v>5</v>
      </c>
      <c r="J49" s="167" t="s">
        <v>307</v>
      </c>
      <c r="K49" s="168" t="s">
        <v>5</v>
      </c>
      <c r="L49" s="169" t="s">
        <v>308</v>
      </c>
    </row>
    <row r="50" spans="1:13">
      <c r="B50" s="139"/>
      <c r="C50" s="165"/>
      <c r="D50" s="165"/>
      <c r="E50" s="165"/>
      <c r="F50" s="165"/>
      <c r="G50" s="165"/>
      <c r="H50" s="165"/>
      <c r="I50" s="170">
        <v>5</v>
      </c>
      <c r="J50" s="171">
        <v>3.8652380267510428E-3</v>
      </c>
      <c r="K50" s="172" t="s">
        <v>313</v>
      </c>
      <c r="L50" s="173">
        <v>1.6054221199482237E-2</v>
      </c>
    </row>
    <row r="51" spans="1:13">
      <c r="B51" s="139"/>
      <c r="C51" s="165"/>
      <c r="D51" s="165"/>
      <c r="E51" s="165"/>
      <c r="F51" s="165"/>
      <c r="G51" s="165"/>
      <c r="H51" s="165"/>
      <c r="I51" s="170">
        <v>15</v>
      </c>
      <c r="J51" s="171">
        <v>9.1327484539047901E-3</v>
      </c>
      <c r="K51" s="172" t="s">
        <v>315</v>
      </c>
      <c r="L51" s="173">
        <v>8.327340716237594E-2</v>
      </c>
    </row>
    <row r="52" spans="1:13">
      <c r="B52" s="139"/>
      <c r="C52" s="165"/>
      <c r="D52" s="165"/>
      <c r="E52" s="165"/>
      <c r="F52" s="165"/>
      <c r="G52" s="165"/>
      <c r="H52" s="165"/>
      <c r="I52" s="170">
        <v>30</v>
      </c>
      <c r="J52" s="171">
        <v>1.5074428304329066E-2</v>
      </c>
      <c r="K52" s="172" t="s">
        <v>316</v>
      </c>
      <c r="L52" s="173">
        <v>0.2684542643463253</v>
      </c>
    </row>
    <row r="53" spans="1:13">
      <c r="B53" s="139"/>
      <c r="C53" s="165"/>
      <c r="D53" s="165"/>
      <c r="E53" s="165"/>
      <c r="F53" s="165"/>
      <c r="G53" s="165"/>
      <c r="H53" s="165"/>
      <c r="I53" s="170">
        <v>45</v>
      </c>
      <c r="J53" s="171">
        <v>1.3150798216597152E-2</v>
      </c>
      <c r="K53" s="172" t="s">
        <v>317</v>
      </c>
      <c r="L53" s="173">
        <v>0.49039982741262766</v>
      </c>
    </row>
    <row r="54" spans="1:13">
      <c r="B54" s="139"/>
      <c r="C54" s="165"/>
      <c r="D54" s="165"/>
      <c r="E54" s="165"/>
      <c r="F54" s="165"/>
      <c r="G54" s="165"/>
      <c r="H54" s="165"/>
      <c r="I54" s="170">
        <v>60</v>
      </c>
      <c r="J54" s="171">
        <v>9.7979289515317137E-3</v>
      </c>
      <c r="K54" s="172" t="s">
        <v>318</v>
      </c>
      <c r="L54" s="173">
        <v>0.65586797066014668</v>
      </c>
    </row>
    <row r="55" spans="1:13">
      <c r="B55" s="139"/>
      <c r="C55" s="165"/>
      <c r="D55" s="165"/>
      <c r="E55" s="165"/>
      <c r="F55" s="165"/>
      <c r="G55" s="165"/>
      <c r="H55" s="165"/>
      <c r="I55" s="170">
        <v>75</v>
      </c>
      <c r="J55" s="171">
        <v>7.3888968790450163E-3</v>
      </c>
      <c r="K55" s="172" t="s">
        <v>320</v>
      </c>
      <c r="L55" s="173">
        <v>0.77929490867251505</v>
      </c>
    </row>
    <row r="56" spans="1:13">
      <c r="B56" s="139"/>
      <c r="C56" s="165"/>
      <c r="D56" s="165"/>
      <c r="E56" s="165"/>
      <c r="F56" s="165"/>
      <c r="G56" s="165"/>
      <c r="H56" s="165"/>
      <c r="I56" s="170">
        <v>90</v>
      </c>
      <c r="J56" s="171">
        <v>4.5124406730907519E-3</v>
      </c>
      <c r="K56" s="172" t="s">
        <v>321</v>
      </c>
      <c r="L56" s="173">
        <v>0.86441104559183046</v>
      </c>
    </row>
    <row r="57" spans="1:13">
      <c r="B57" s="139"/>
      <c r="C57" s="165"/>
      <c r="D57" s="165"/>
      <c r="E57" s="165"/>
      <c r="F57" s="165"/>
      <c r="G57" s="165"/>
      <c r="H57" s="165"/>
      <c r="I57" s="170">
        <v>100</v>
      </c>
      <c r="J57" s="171">
        <v>3.1191571983316554E-3</v>
      </c>
      <c r="K57" s="172" t="s">
        <v>322</v>
      </c>
      <c r="L57" s="173">
        <v>0.9021105997411184</v>
      </c>
    </row>
    <row r="58" spans="1:13">
      <c r="B58" s="139"/>
      <c r="C58" s="165"/>
      <c r="D58" s="165"/>
      <c r="E58" s="165"/>
      <c r="F58" s="165"/>
      <c r="G58" s="165"/>
      <c r="H58" s="165"/>
      <c r="I58" s="170">
        <v>125</v>
      </c>
      <c r="J58" s="171">
        <v>1.4022724004027038E-3</v>
      </c>
      <c r="K58" s="172" t="s">
        <v>323</v>
      </c>
      <c r="L58" s="173">
        <v>0.95714979145692469</v>
      </c>
    </row>
    <row r="59" spans="1:13" ht="13.5" thickBot="1">
      <c r="I59" s="174">
        <v>150</v>
      </c>
      <c r="J59" s="175">
        <v>7.9102545663742275E-4</v>
      </c>
      <c r="K59" s="176" t="s">
        <v>324</v>
      </c>
      <c r="L59" s="177">
        <v>0.98139292391773292</v>
      </c>
    </row>
    <row r="60" spans="1:13" ht="14.25" thickTop="1" thickBot="1">
      <c r="I60" s="178"/>
      <c r="J60" s="178"/>
      <c r="K60" s="178"/>
      <c r="L60" s="138"/>
    </row>
    <row r="61" spans="1:13" ht="39.75" thickTop="1" thickBot="1">
      <c r="I61" s="179" t="s">
        <v>325</v>
      </c>
      <c r="J61" s="180"/>
      <c r="K61" s="180"/>
      <c r="L61" s="181">
        <v>54.077619372932546</v>
      </c>
    </row>
    <row r="62" spans="1:13" ht="13.5" thickTop="1">
      <c r="I62" s="183"/>
      <c r="J62" s="183"/>
      <c r="K62" s="183"/>
      <c r="L62" s="184"/>
    </row>
    <row r="64" spans="1:13" ht="24.75" customHeight="1">
      <c r="A64" s="134"/>
      <c r="B64" s="185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55"/>
  <sheetViews>
    <sheetView showGridLines="0" zoomScaleNormal="100" zoomScaleSheetLayoutView="100" workbookViewId="0">
      <selection activeCell="D28" sqref="D28"/>
    </sheetView>
  </sheetViews>
  <sheetFormatPr defaultColWidth="9.140625" defaultRowHeight="12.75"/>
  <cols>
    <col min="1" max="1" width="1.42578125" style="44" customWidth="1"/>
    <col min="2" max="2" width="3.42578125" style="44" customWidth="1"/>
    <col min="3" max="3" width="17.42578125" style="44" customWidth="1"/>
    <col min="4" max="4" width="11.5703125" style="44" customWidth="1"/>
    <col min="5" max="5" width="9.7109375" style="44" customWidth="1"/>
    <col min="6" max="6" width="1" style="44" customWidth="1"/>
    <col min="7" max="12" width="9.140625" style="44"/>
    <col min="13" max="13" width="1.42578125" style="44" customWidth="1"/>
    <col min="14" max="16384" width="9.140625" style="44"/>
  </cols>
  <sheetData>
    <row r="2" spans="1:18" ht="20.25">
      <c r="B2" s="78" t="s">
        <v>326</v>
      </c>
      <c r="L2" s="4" t="s">
        <v>360</v>
      </c>
    </row>
    <row r="6" spans="1:18" ht="13.5" thickBo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8" ht="13.5" thickTop="1">
      <c r="E7" s="118"/>
      <c r="Q7" s="118"/>
      <c r="R7" s="118"/>
    </row>
    <row r="8" spans="1:18">
      <c r="Q8" s="118"/>
    </row>
    <row r="9" spans="1:18">
      <c r="Q9" s="118"/>
    </row>
    <row r="10" spans="1:18">
      <c r="C10" s="61"/>
      <c r="D10" s="61" t="s">
        <v>5</v>
      </c>
      <c r="E10" s="61" t="s">
        <v>307</v>
      </c>
    </row>
    <row r="11" spans="1:18" ht="6" customHeight="1"/>
    <row r="12" spans="1:18">
      <c r="C12" s="11" t="s">
        <v>327</v>
      </c>
      <c r="D12" s="221">
        <v>3661936</v>
      </c>
      <c r="E12" s="13">
        <v>0.78191811581344928</v>
      </c>
    </row>
    <row r="13" spans="1:18">
      <c r="C13" s="69" t="s">
        <v>328</v>
      </c>
      <c r="D13" s="222">
        <v>385483</v>
      </c>
      <c r="E13" s="13">
        <v>8.2310597737949506E-2</v>
      </c>
    </row>
    <row r="14" spans="1:18">
      <c r="C14" s="11" t="s">
        <v>329</v>
      </c>
      <c r="D14" s="221">
        <v>635854</v>
      </c>
      <c r="E14" s="13">
        <v>0.13577128644860123</v>
      </c>
    </row>
    <row r="15" spans="1:18" ht="7.5" customHeight="1"/>
    <row r="16" spans="1:18">
      <c r="C16" s="61" t="s">
        <v>330</v>
      </c>
      <c r="D16" s="223">
        <v>4683273</v>
      </c>
      <c r="E16" s="186"/>
    </row>
    <row r="18" spans="1:13" ht="19.5" customHeight="1" thickBot="1">
      <c r="A18" s="59"/>
      <c r="B18" s="59"/>
      <c r="C18" s="59"/>
      <c r="D18" s="224"/>
      <c r="E18" s="59"/>
      <c r="F18" s="59"/>
      <c r="G18" s="59"/>
      <c r="H18" s="59"/>
      <c r="I18" s="59"/>
      <c r="J18" s="59"/>
      <c r="K18" s="59"/>
      <c r="L18" s="59"/>
      <c r="M18" s="59"/>
    </row>
    <row r="19" spans="1:13" ht="15" customHeight="1" thickTop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>
      <c r="C20" s="61"/>
      <c r="D20" s="61" t="s">
        <v>5</v>
      </c>
      <c r="E20" s="61" t="s">
        <v>307</v>
      </c>
    </row>
    <row r="21" spans="1:13" ht="7.5" customHeight="1">
      <c r="C21" s="2"/>
      <c r="D21" s="2"/>
      <c r="E21" s="2"/>
    </row>
    <row r="22" spans="1:13">
      <c r="C22" s="225" t="s">
        <v>327</v>
      </c>
      <c r="D22" s="226"/>
      <c r="E22" s="227"/>
    </row>
    <row r="23" spans="1:13">
      <c r="C23" s="11" t="s">
        <v>331</v>
      </c>
      <c r="D23" s="221">
        <v>853493</v>
      </c>
      <c r="E23" s="13">
        <v>0.23307152282290022</v>
      </c>
    </row>
    <row r="24" spans="1:13">
      <c r="C24" s="11" t="s">
        <v>332</v>
      </c>
      <c r="D24" s="221">
        <v>1494176</v>
      </c>
      <c r="E24" s="13">
        <v>0.40802897702199054</v>
      </c>
    </row>
    <row r="25" spans="1:13">
      <c r="C25" s="11" t="s">
        <v>333</v>
      </c>
      <c r="D25" s="221">
        <v>935388</v>
      </c>
      <c r="E25" s="13">
        <v>0.25543537625998924</v>
      </c>
    </row>
    <row r="26" spans="1:13">
      <c r="C26" s="11" t="s">
        <v>334</v>
      </c>
      <c r="D26" s="221">
        <v>378879</v>
      </c>
      <c r="E26" s="13">
        <v>0.10346412389511996</v>
      </c>
    </row>
    <row r="27" spans="1:13">
      <c r="C27" s="228" t="s">
        <v>328</v>
      </c>
      <c r="D27" s="229"/>
      <c r="E27" s="230"/>
    </row>
    <row r="28" spans="1:13">
      <c r="C28" s="11" t="s">
        <v>335</v>
      </c>
      <c r="D28" s="221">
        <v>256331</v>
      </c>
      <c r="E28" s="13">
        <v>0.6649605819193064</v>
      </c>
    </row>
    <row r="29" spans="1:13">
      <c r="C29" s="11" t="s">
        <v>336</v>
      </c>
      <c r="D29" s="221">
        <v>129152</v>
      </c>
      <c r="E29" s="13">
        <v>0.3350394180806936</v>
      </c>
    </row>
    <row r="30" spans="1:13">
      <c r="C30" s="228" t="s">
        <v>329</v>
      </c>
      <c r="D30" s="229"/>
      <c r="E30" s="230"/>
    </row>
    <row r="31" spans="1:13">
      <c r="C31" s="11" t="s">
        <v>337</v>
      </c>
      <c r="D31" s="221">
        <v>206849</v>
      </c>
      <c r="E31" s="13">
        <v>0.32530895457133241</v>
      </c>
    </row>
    <row r="32" spans="1:13">
      <c r="C32" s="11" t="s">
        <v>338</v>
      </c>
      <c r="D32" s="221">
        <v>429005</v>
      </c>
      <c r="E32" s="13">
        <v>0.67469104542866754</v>
      </c>
    </row>
    <row r="33" spans="1:13" ht="6" customHeight="1">
      <c r="C33" s="2"/>
      <c r="D33" s="2"/>
      <c r="E33" s="2"/>
    </row>
    <row r="34" spans="1:13">
      <c r="C34" s="61" t="s">
        <v>330</v>
      </c>
      <c r="D34" s="223">
        <f>D16</f>
        <v>4683273</v>
      </c>
      <c r="E34" s="186"/>
    </row>
    <row r="35" spans="1:13" ht="13.5" thickBot="1">
      <c r="A35" s="59"/>
      <c r="B35" s="59"/>
      <c r="C35" s="6"/>
      <c r="D35" s="6"/>
      <c r="E35" s="6"/>
      <c r="F35" s="59"/>
      <c r="G35" s="59"/>
      <c r="H35" s="59"/>
      <c r="I35" s="59"/>
      <c r="J35" s="59"/>
      <c r="K35" s="59"/>
      <c r="L35" s="59"/>
      <c r="M35" s="59"/>
    </row>
    <row r="36" spans="1:13" ht="6.75" customHeight="1" thickTop="1">
      <c r="C36" s="2"/>
      <c r="D36" s="2"/>
      <c r="E36" s="2"/>
    </row>
    <row r="37" spans="1:13">
      <c r="C37" s="2"/>
      <c r="D37" s="7"/>
      <c r="E37" s="2"/>
    </row>
    <row r="38" spans="1:13">
      <c r="C38" s="61"/>
      <c r="D38" s="61" t="s">
        <v>5</v>
      </c>
      <c r="E38" s="61" t="s">
        <v>307</v>
      </c>
    </row>
    <row r="39" spans="1:13" ht="7.5" customHeight="1">
      <c r="C39" s="2"/>
      <c r="D39" s="2"/>
      <c r="E39" s="2"/>
    </row>
    <row r="40" spans="1:13" ht="12.75" customHeight="1">
      <c r="C40" s="11" t="s">
        <v>162</v>
      </c>
      <c r="D40" s="221">
        <v>1038391</v>
      </c>
      <c r="E40" s="13">
        <f t="shared" ref="E40:E50" si="0">D40/$D$52</f>
        <v>0.22172335458556441</v>
      </c>
    </row>
    <row r="41" spans="1:13">
      <c r="C41" s="11" t="s">
        <v>168</v>
      </c>
      <c r="D41" s="221">
        <v>310654</v>
      </c>
      <c r="E41" s="13">
        <f t="shared" si="0"/>
        <v>6.6332669481364848E-2</v>
      </c>
    </row>
    <row r="42" spans="1:13">
      <c r="C42" s="11" t="s">
        <v>228</v>
      </c>
      <c r="D42" s="221">
        <v>247453</v>
      </c>
      <c r="E42" s="13">
        <f t="shared" si="0"/>
        <v>5.2837620185712003E-2</v>
      </c>
    </row>
    <row r="43" spans="1:13">
      <c r="C43" s="11" t="s">
        <v>155</v>
      </c>
      <c r="D43" s="221">
        <v>233485</v>
      </c>
      <c r="E43" s="13">
        <f t="shared" si="0"/>
        <v>4.9855090659886796E-2</v>
      </c>
    </row>
    <row r="44" spans="1:13">
      <c r="C44" s="11" t="s">
        <v>161</v>
      </c>
      <c r="D44" s="221">
        <v>215638</v>
      </c>
      <c r="E44" s="13">
        <f t="shared" si="0"/>
        <v>4.6044294236103685E-2</v>
      </c>
    </row>
    <row r="45" spans="1:13">
      <c r="C45" s="11" t="s">
        <v>339</v>
      </c>
      <c r="D45" s="221">
        <v>212813</v>
      </c>
      <c r="E45" s="13">
        <f t="shared" si="0"/>
        <v>4.5441083618230245E-2</v>
      </c>
    </row>
    <row r="46" spans="1:13">
      <c r="C46" s="11" t="s">
        <v>223</v>
      </c>
      <c r="D46" s="221">
        <v>175311</v>
      </c>
      <c r="E46" s="13">
        <f t="shared" si="0"/>
        <v>3.743343597522502E-2</v>
      </c>
    </row>
    <row r="47" spans="1:13">
      <c r="C47" s="11" t="s">
        <v>221</v>
      </c>
      <c r="D47" s="221">
        <v>168367</v>
      </c>
      <c r="E47" s="13">
        <f t="shared" si="0"/>
        <v>3.5950712247609741E-2</v>
      </c>
    </row>
    <row r="48" spans="1:13">
      <c r="C48" s="11" t="s">
        <v>176</v>
      </c>
      <c r="D48" s="221">
        <v>136669</v>
      </c>
      <c r="E48" s="13">
        <f t="shared" si="0"/>
        <v>2.9182368826246089E-2</v>
      </c>
    </row>
    <row r="49" spans="1:13">
      <c r="C49" s="11" t="s">
        <v>159</v>
      </c>
      <c r="D49" s="221">
        <v>131149</v>
      </c>
      <c r="E49" s="13">
        <f t="shared" si="0"/>
        <v>2.8003705955215508E-2</v>
      </c>
    </row>
    <row r="50" spans="1:13" ht="12.75" customHeight="1">
      <c r="C50" s="11" t="s">
        <v>340</v>
      </c>
      <c r="D50" s="221">
        <v>2194841</v>
      </c>
      <c r="E50" s="13">
        <f t="shared" si="0"/>
        <v>0.46865536132529534</v>
      </c>
    </row>
    <row r="51" spans="1:13" ht="7.5" customHeight="1">
      <c r="C51" s="2"/>
      <c r="D51" s="2"/>
      <c r="E51" s="2"/>
    </row>
    <row r="52" spans="1:13">
      <c r="C52" s="61" t="s">
        <v>330</v>
      </c>
      <c r="D52" s="223">
        <f>D34</f>
        <v>4683273</v>
      </c>
      <c r="E52" s="186"/>
    </row>
    <row r="53" spans="1:13">
      <c r="C53" s="2"/>
      <c r="D53" s="2"/>
      <c r="E53" s="2"/>
    </row>
    <row r="54" spans="1:13" ht="3.75" customHeight="1" thickBo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80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topLeftCell="A16" zoomScaleSheetLayoutView="100" workbookViewId="0">
      <selection activeCell="O40" sqref="O40"/>
    </sheetView>
  </sheetViews>
  <sheetFormatPr defaultRowHeight="12.75"/>
  <cols>
    <col min="1" max="1" width="1.42578125" style="44" customWidth="1"/>
    <col min="2" max="2" width="3.42578125" style="44" customWidth="1"/>
    <col min="3" max="3" width="17.42578125" style="44" customWidth="1"/>
    <col min="4" max="4" width="11.5703125" style="44" customWidth="1"/>
    <col min="5" max="5" width="9.7109375" style="44" customWidth="1"/>
    <col min="6" max="6" width="1" style="44" customWidth="1"/>
    <col min="7" max="12" width="9.140625" style="44"/>
    <col min="13" max="13" width="1.42578125" style="44" customWidth="1"/>
    <col min="14" max="16384" width="9.140625" style="44"/>
  </cols>
  <sheetData>
    <row r="2" spans="1:17" ht="20.25">
      <c r="B2" s="78" t="s">
        <v>341</v>
      </c>
      <c r="L2" s="4" t="s">
        <v>360</v>
      </c>
    </row>
    <row r="6" spans="1:17" ht="13.5" thickBo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7" ht="13.5" thickTop="1"/>
    <row r="10" spans="1:17">
      <c r="C10" s="61"/>
      <c r="D10" s="61" t="s">
        <v>5</v>
      </c>
      <c r="E10" s="61" t="s">
        <v>307</v>
      </c>
    </row>
    <row r="11" spans="1:17" ht="6" customHeight="1"/>
    <row r="12" spans="1:17">
      <c r="C12" s="11" t="s">
        <v>327</v>
      </c>
      <c r="D12" s="221">
        <v>24410562</v>
      </c>
      <c r="E12" s="13">
        <f>D12/$D$16</f>
        <v>0.83878310458264316</v>
      </c>
    </row>
    <row r="13" spans="1:17">
      <c r="C13" s="69" t="s">
        <v>328</v>
      </c>
      <c r="D13" s="222">
        <v>2358083</v>
      </c>
      <c r="E13" s="13">
        <f>D13/$D$16</f>
        <v>8.1027228279445307E-2</v>
      </c>
    </row>
    <row r="14" spans="1:17">
      <c r="C14" s="11" t="s">
        <v>329</v>
      </c>
      <c r="D14" s="221">
        <v>2333708</v>
      </c>
      <c r="E14" s="13">
        <f>D14/$D$16</f>
        <v>8.0189667137911494E-2</v>
      </c>
      <c r="Q14" s="231"/>
    </row>
    <row r="15" spans="1:17" ht="7.5" customHeight="1"/>
    <row r="16" spans="1:17">
      <c r="C16" s="61" t="s">
        <v>41</v>
      </c>
      <c r="D16" s="223">
        <v>29102353</v>
      </c>
      <c r="E16" s="186"/>
    </row>
    <row r="18" spans="1:13" ht="19.5" customHeight="1" thickBot="1">
      <c r="A18" s="59"/>
      <c r="B18" s="59"/>
      <c r="C18" s="59"/>
      <c r="D18" s="224"/>
      <c r="E18" s="59"/>
      <c r="F18" s="59"/>
      <c r="G18" s="59"/>
      <c r="H18" s="59"/>
      <c r="I18" s="59"/>
      <c r="J18" s="59"/>
      <c r="K18" s="59"/>
      <c r="L18" s="59"/>
      <c r="M18" s="59"/>
    </row>
    <row r="19" spans="1:13" ht="15" customHeight="1" thickTop="1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>
      <c r="C20" s="61"/>
      <c r="D20" s="61" t="s">
        <v>5</v>
      </c>
      <c r="E20" s="61" t="s">
        <v>307</v>
      </c>
    </row>
    <row r="21" spans="1:13" ht="7.5" customHeight="1">
      <c r="C21" s="2"/>
      <c r="D21" s="2"/>
      <c r="E21" s="2"/>
    </row>
    <row r="22" spans="1:13">
      <c r="C22" s="225" t="s">
        <v>327</v>
      </c>
      <c r="D22" s="226"/>
      <c r="E22" s="227"/>
    </row>
    <row r="23" spans="1:13">
      <c r="C23" s="11" t="s">
        <v>331</v>
      </c>
      <c r="D23" s="221">
        <v>5794749</v>
      </c>
      <c r="E23" s="13">
        <f>D23/SUM($D$23:$D$26)</f>
        <v>0.23738695569565338</v>
      </c>
    </row>
    <row r="24" spans="1:13">
      <c r="C24" s="11" t="s">
        <v>332</v>
      </c>
      <c r="D24" s="221">
        <v>9844244</v>
      </c>
      <c r="E24" s="13">
        <f>D24/SUM($D$23:$D$26)</f>
        <v>0.40327805644130604</v>
      </c>
    </row>
    <row r="25" spans="1:13">
      <c r="C25" s="11" t="s">
        <v>333</v>
      </c>
      <c r="D25" s="221">
        <v>6354604</v>
      </c>
      <c r="E25" s="13">
        <f>D25/SUM($D$23:$D$26)</f>
        <v>0.26032190491968188</v>
      </c>
    </row>
    <row r="26" spans="1:13">
      <c r="C26" s="11" t="s">
        <v>334</v>
      </c>
      <c r="D26" s="221">
        <v>2416965</v>
      </c>
      <c r="E26" s="13">
        <f>D26/SUM($D$23:$D$26)</f>
        <v>9.9013082943358699E-2</v>
      </c>
    </row>
    <row r="27" spans="1:13">
      <c r="C27" s="228" t="s">
        <v>328</v>
      </c>
      <c r="D27" s="229"/>
      <c r="E27" s="230"/>
    </row>
    <row r="28" spans="1:13">
      <c r="C28" s="11" t="s">
        <v>335</v>
      </c>
      <c r="D28" s="221">
        <v>1632441</v>
      </c>
      <c r="E28" s="13">
        <f>D28/SUM($D$28:$D$29)</f>
        <v>0.69227461459159834</v>
      </c>
    </row>
    <row r="29" spans="1:13">
      <c r="C29" s="11" t="s">
        <v>336</v>
      </c>
      <c r="D29" s="221">
        <v>725642</v>
      </c>
      <c r="E29" s="13">
        <f>D29/SUM($D$28:$D$29)</f>
        <v>0.30772538540840166</v>
      </c>
    </row>
    <row r="30" spans="1:13">
      <c r="C30" s="228" t="s">
        <v>329</v>
      </c>
      <c r="D30" s="229"/>
      <c r="E30" s="230"/>
    </row>
    <row r="31" spans="1:13">
      <c r="C31" s="11" t="s">
        <v>337</v>
      </c>
      <c r="D31" s="221">
        <v>903217</v>
      </c>
      <c r="E31" s="13">
        <f>D31/SUM($D$31:$D$32)</f>
        <v>0.38703085390288761</v>
      </c>
    </row>
    <row r="32" spans="1:13">
      <c r="C32" s="11" t="s">
        <v>338</v>
      </c>
      <c r="D32" s="221">
        <v>1430491</v>
      </c>
      <c r="E32" s="13">
        <f>D32/SUM($D$31:$D$32)</f>
        <v>0.61296914609711239</v>
      </c>
    </row>
    <row r="33" spans="1:13" ht="6" customHeight="1">
      <c r="C33" s="2"/>
      <c r="D33" s="2"/>
      <c r="E33" s="2"/>
    </row>
    <row r="34" spans="1:13">
      <c r="C34" s="61" t="s">
        <v>41</v>
      </c>
      <c r="D34" s="223">
        <f>D16</f>
        <v>29102353</v>
      </c>
      <c r="E34" s="186"/>
    </row>
    <row r="35" spans="1:13" ht="13.5" thickBot="1">
      <c r="A35" s="59"/>
      <c r="B35" s="59"/>
      <c r="C35" s="6"/>
      <c r="D35" s="6"/>
      <c r="E35" s="6"/>
      <c r="F35" s="59"/>
      <c r="G35" s="59"/>
      <c r="H35" s="59"/>
      <c r="I35" s="59"/>
      <c r="J35" s="59"/>
      <c r="K35" s="59"/>
      <c r="L35" s="59"/>
      <c r="M35" s="59"/>
    </row>
    <row r="36" spans="1:13" ht="6.75" customHeight="1" thickTop="1">
      <c r="C36" s="2"/>
      <c r="D36" s="2"/>
      <c r="E36" s="2"/>
    </row>
    <row r="37" spans="1:13">
      <c r="C37" s="2"/>
      <c r="D37" s="7"/>
      <c r="E37" s="2"/>
    </row>
    <row r="38" spans="1:13">
      <c r="C38" s="61"/>
      <c r="D38" s="61" t="s">
        <v>5</v>
      </c>
      <c r="E38" s="61" t="s">
        <v>307</v>
      </c>
    </row>
    <row r="39" spans="1:13" ht="7.5" customHeight="1">
      <c r="C39" s="2"/>
      <c r="D39" s="2"/>
      <c r="E39" s="2"/>
    </row>
    <row r="40" spans="1:13" ht="12.75" customHeight="1">
      <c r="C40" s="11" t="s">
        <v>162</v>
      </c>
      <c r="D40" s="221">
        <v>4709080</v>
      </c>
      <c r="E40" s="13">
        <f t="shared" ref="E40:E50" si="0">D40/$D$52</f>
        <v>0.16181097109226872</v>
      </c>
    </row>
    <row r="41" spans="1:13" ht="12.75" customHeight="1">
      <c r="C41" s="11" t="s">
        <v>168</v>
      </c>
      <c r="D41" s="221">
        <v>1418111</v>
      </c>
      <c r="E41" s="13">
        <f t="shared" si="0"/>
        <v>4.872839663514493E-2</v>
      </c>
    </row>
    <row r="42" spans="1:13" ht="12.75" customHeight="1">
      <c r="C42" s="11" t="s">
        <v>155</v>
      </c>
      <c r="D42" s="221">
        <v>1134610</v>
      </c>
      <c r="E42" s="13">
        <f t="shared" si="0"/>
        <v>3.8986881919822775E-2</v>
      </c>
    </row>
    <row r="43" spans="1:13" ht="12.75" customHeight="1">
      <c r="C43" s="11" t="s">
        <v>228</v>
      </c>
      <c r="D43" s="221">
        <v>1037156</v>
      </c>
      <c r="E43" s="13">
        <f t="shared" si="0"/>
        <v>3.5638217981893081E-2</v>
      </c>
    </row>
    <row r="44" spans="1:13" ht="12.75" customHeight="1">
      <c r="C44" s="11" t="s">
        <v>161</v>
      </c>
      <c r="D44" s="221">
        <v>1036265</v>
      </c>
      <c r="E44" s="13">
        <f t="shared" si="0"/>
        <v>3.5607601900781015E-2</v>
      </c>
    </row>
    <row r="45" spans="1:13">
      <c r="C45" s="11" t="s">
        <v>339</v>
      </c>
      <c r="D45" s="221">
        <v>928519</v>
      </c>
      <c r="E45" s="13">
        <f t="shared" si="0"/>
        <v>3.1905289582598355E-2</v>
      </c>
    </row>
    <row r="46" spans="1:13">
      <c r="C46" s="11" t="s">
        <v>223</v>
      </c>
      <c r="D46" s="221">
        <v>806427</v>
      </c>
      <c r="E46" s="13">
        <f t="shared" si="0"/>
        <v>2.7710027433176968E-2</v>
      </c>
    </row>
    <row r="47" spans="1:13">
      <c r="C47" s="11" t="s">
        <v>221</v>
      </c>
      <c r="D47" s="221">
        <v>725644</v>
      </c>
      <c r="E47" s="13">
        <f t="shared" si="0"/>
        <v>2.4934203773832309E-2</v>
      </c>
    </row>
    <row r="48" spans="1:13">
      <c r="C48" s="11" t="s">
        <v>159</v>
      </c>
      <c r="D48" s="221">
        <v>629473</v>
      </c>
      <c r="E48" s="13">
        <f t="shared" si="0"/>
        <v>2.1629625618244684E-2</v>
      </c>
    </row>
    <row r="49" spans="1:13">
      <c r="C49" s="11" t="s">
        <v>359</v>
      </c>
      <c r="D49" s="221">
        <v>612375</v>
      </c>
      <c r="E49" s="13">
        <f t="shared" si="0"/>
        <v>2.1042112986534113E-2</v>
      </c>
    </row>
    <row r="50" spans="1:13" ht="12.75" customHeight="1">
      <c r="C50" s="11" t="s">
        <v>340</v>
      </c>
      <c r="D50" s="221">
        <v>13584578</v>
      </c>
      <c r="E50" s="13">
        <f t="shared" si="0"/>
        <v>0.46678624233580013</v>
      </c>
    </row>
    <row r="51" spans="1:13" ht="7.5" customHeight="1">
      <c r="C51" s="2"/>
      <c r="D51" s="2"/>
      <c r="E51" s="2"/>
    </row>
    <row r="52" spans="1:13">
      <c r="C52" s="61" t="s">
        <v>41</v>
      </c>
      <c r="D52" s="223">
        <f>D34</f>
        <v>29102353</v>
      </c>
      <c r="E52" s="186"/>
    </row>
    <row r="54" spans="1:13" ht="3.75" customHeight="1" thickBo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>
      <selection activeCell="P20" sqref="P20"/>
    </sheetView>
  </sheetViews>
  <sheetFormatPr defaultRowHeight="12.75"/>
  <cols>
    <col min="1" max="1" width="0.7109375" style="44" customWidth="1"/>
    <col min="2" max="2" width="20.28515625" style="44" customWidth="1"/>
    <col min="3" max="5" width="10" style="44" customWidth="1"/>
    <col min="6" max="6" width="10.7109375" style="44" customWidth="1"/>
    <col min="7" max="8" width="10.28515625" style="44" bestFit="1" customWidth="1"/>
    <col min="9" max="9" width="9.42578125" style="44" bestFit="1" customWidth="1"/>
    <col min="10" max="10" width="6.5703125" style="44" bestFit="1" customWidth="1"/>
    <col min="11" max="12" width="7.7109375" style="44" customWidth="1"/>
    <col min="13" max="13" width="0.5703125" style="44" customWidth="1"/>
    <col min="14" max="16384" width="9.140625" style="44"/>
  </cols>
  <sheetData>
    <row r="1" spans="1:15" s="77" customFormat="1" ht="24.75" customHeight="1">
      <c r="A1" s="187"/>
      <c r="B1" s="135" t="s">
        <v>342</v>
      </c>
      <c r="C1" s="188"/>
      <c r="D1" s="189"/>
      <c r="E1" s="189"/>
      <c r="F1" s="189"/>
      <c r="G1" s="189"/>
      <c r="H1" s="189"/>
      <c r="I1" s="190"/>
      <c r="J1" s="189"/>
      <c r="K1" s="189"/>
      <c r="L1" s="189"/>
      <c r="M1" s="189"/>
    </row>
    <row r="2" spans="1:15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5">
      <c r="B3" s="54" t="s">
        <v>343</v>
      </c>
      <c r="C3" s="54"/>
      <c r="D3" s="54"/>
      <c r="E3" s="54"/>
      <c r="J3" s="54"/>
      <c r="K3" s="54"/>
      <c r="L3" s="54"/>
    </row>
    <row r="4" spans="1:15">
      <c r="B4" s="191" t="s">
        <v>344</v>
      </c>
      <c r="C4" s="191" t="s">
        <v>345</v>
      </c>
      <c r="D4" s="191" t="s">
        <v>346</v>
      </c>
      <c r="E4" s="191" t="s">
        <v>347</v>
      </c>
      <c r="F4" s="191" t="s">
        <v>348</v>
      </c>
      <c r="G4" s="191" t="s">
        <v>349</v>
      </c>
      <c r="H4" s="192" t="s">
        <v>350</v>
      </c>
      <c r="I4" s="193" t="s">
        <v>41</v>
      </c>
      <c r="J4" s="54"/>
      <c r="K4" s="54"/>
      <c r="L4" s="54"/>
    </row>
    <row r="5" spans="1:15" ht="15">
      <c r="B5" s="191" t="s">
        <v>351</v>
      </c>
      <c r="C5" s="194">
        <v>1136083</v>
      </c>
      <c r="D5" s="194">
        <v>448740</v>
      </c>
      <c r="E5" s="194">
        <v>170055</v>
      </c>
      <c r="F5" s="194">
        <v>44130</v>
      </c>
      <c r="G5" s="194">
        <v>64874</v>
      </c>
      <c r="H5" s="194">
        <v>1021</v>
      </c>
      <c r="I5" s="195">
        <v>1864903</v>
      </c>
      <c r="J5" s="196"/>
      <c r="K5" s="54"/>
      <c r="L5" s="54"/>
    </row>
    <row r="6" spans="1:15" ht="15">
      <c r="B6" s="191" t="s">
        <v>352</v>
      </c>
      <c r="C6" s="194">
        <v>756828</v>
      </c>
      <c r="D6" s="194">
        <v>504106</v>
      </c>
      <c r="E6" s="194">
        <v>270555</v>
      </c>
      <c r="F6" s="194">
        <v>87294</v>
      </c>
      <c r="G6" s="194">
        <v>55381</v>
      </c>
      <c r="H6" s="194">
        <v>20192</v>
      </c>
      <c r="I6" s="195">
        <v>1694356</v>
      </c>
      <c r="J6" s="196"/>
      <c r="K6" s="54"/>
      <c r="L6" s="54"/>
    </row>
    <row r="7" spans="1:15" ht="15">
      <c r="B7" s="191" t="s">
        <v>353</v>
      </c>
      <c r="C7" s="194">
        <v>130954</v>
      </c>
      <c r="D7" s="194">
        <v>137267</v>
      </c>
      <c r="E7" s="194">
        <v>84787</v>
      </c>
      <c r="F7" s="194">
        <v>32871</v>
      </c>
      <c r="G7" s="194">
        <v>19014</v>
      </c>
      <c r="H7" s="194">
        <v>11099</v>
      </c>
      <c r="I7" s="195">
        <v>415992</v>
      </c>
      <c r="J7" s="197"/>
      <c r="K7" s="54"/>
      <c r="L7" s="54"/>
    </row>
    <row r="8" spans="1:15" ht="15.75" thickBot="1">
      <c r="B8" s="198" t="s">
        <v>354</v>
      </c>
      <c r="C8" s="199">
        <v>309005</v>
      </c>
      <c r="D8" s="199">
        <v>188106</v>
      </c>
      <c r="E8" s="199">
        <v>107016</v>
      </c>
      <c r="F8" s="199">
        <v>47524</v>
      </c>
      <c r="G8" s="199">
        <v>27768</v>
      </c>
      <c r="H8" s="199">
        <v>22183</v>
      </c>
      <c r="I8" s="200">
        <v>701602</v>
      </c>
      <c r="J8" s="197"/>
      <c r="K8" s="54"/>
      <c r="L8" s="54"/>
    </row>
    <row r="9" spans="1:15" ht="13.5" thickTop="1">
      <c r="B9" s="201" t="s">
        <v>41</v>
      </c>
      <c r="C9" s="202">
        <v>2332870</v>
      </c>
      <c r="D9" s="202">
        <v>1278219</v>
      </c>
      <c r="E9" s="202">
        <v>632413</v>
      </c>
      <c r="F9" s="202">
        <v>211819</v>
      </c>
      <c r="G9" s="202">
        <v>167037</v>
      </c>
      <c r="H9" s="202">
        <v>54495</v>
      </c>
      <c r="I9" s="202">
        <v>4676853</v>
      </c>
      <c r="J9" s="57"/>
      <c r="K9" s="57"/>
      <c r="L9" s="57"/>
      <c r="M9" s="57"/>
      <c r="N9" s="57"/>
      <c r="O9" s="57"/>
    </row>
    <row r="10" spans="1:15" ht="15">
      <c r="B10" s="77"/>
      <c r="C10" s="77"/>
      <c r="D10" s="77"/>
      <c r="E10" s="77"/>
      <c r="F10" s="77"/>
      <c r="G10" s="77"/>
      <c r="H10" s="77"/>
      <c r="I10" s="77"/>
      <c r="J10" s="197"/>
      <c r="K10" s="57"/>
      <c r="L10" s="57"/>
      <c r="M10" s="57"/>
      <c r="N10" s="57"/>
      <c r="O10" s="57"/>
    </row>
    <row r="11" spans="1:15">
      <c r="B11" s="49" t="s">
        <v>355</v>
      </c>
      <c r="C11" s="49"/>
      <c r="D11" s="49"/>
      <c r="E11" s="49"/>
      <c r="F11" s="77"/>
      <c r="G11" s="77"/>
      <c r="H11" s="77"/>
      <c r="I11" s="77"/>
      <c r="J11" s="54"/>
      <c r="K11" s="54"/>
      <c r="L11" s="54"/>
    </row>
    <row r="12" spans="1:15">
      <c r="B12" s="191" t="s">
        <v>344</v>
      </c>
      <c r="C12" s="191" t="s">
        <v>345</v>
      </c>
      <c r="D12" s="191" t="s">
        <v>346</v>
      </c>
      <c r="E12" s="191" t="s">
        <v>347</v>
      </c>
      <c r="F12" s="191" t="s">
        <v>348</v>
      </c>
      <c r="G12" s="191" t="s">
        <v>349</v>
      </c>
      <c r="H12" s="192" t="s">
        <v>350</v>
      </c>
      <c r="I12" s="193" t="s">
        <v>41</v>
      </c>
      <c r="J12" s="54"/>
      <c r="K12" s="54"/>
      <c r="L12" s="54"/>
    </row>
    <row r="13" spans="1:15" ht="15">
      <c r="B13" s="191" t="s">
        <v>351</v>
      </c>
      <c r="C13" s="203">
        <v>0.24291612329915008</v>
      </c>
      <c r="D13" s="203">
        <v>9.5949135027335694E-2</v>
      </c>
      <c r="E13" s="203">
        <v>3.6360988895738224E-2</v>
      </c>
      <c r="F13" s="203">
        <v>9.4358321717616534E-3</v>
      </c>
      <c r="G13" s="203">
        <v>1.387129336757003E-2</v>
      </c>
      <c r="H13" s="203">
        <v>2.1830919209990136E-4</v>
      </c>
      <c r="I13" s="204">
        <v>0.39875168195365557</v>
      </c>
      <c r="J13" s="197"/>
      <c r="K13" s="54"/>
      <c r="L13" s="54"/>
    </row>
    <row r="14" spans="1:15" ht="15">
      <c r="B14" s="191" t="s">
        <v>352</v>
      </c>
      <c r="C14" s="203">
        <v>0.16182420101722247</v>
      </c>
      <c r="D14" s="203">
        <v>0.10778743740716247</v>
      </c>
      <c r="E14" s="203">
        <v>5.7849797716541446E-2</v>
      </c>
      <c r="F14" s="203">
        <v>1.8665115196051706E-2</v>
      </c>
      <c r="G14" s="203">
        <v>1.1841509664725403E-2</v>
      </c>
      <c r="H14" s="203">
        <v>4.3174331115388917E-3</v>
      </c>
      <c r="I14" s="204">
        <v>0.3622854941132424</v>
      </c>
      <c r="J14" s="197"/>
      <c r="K14" s="54"/>
      <c r="L14" s="54"/>
    </row>
    <row r="15" spans="1:15" ht="15">
      <c r="B15" s="191" t="s">
        <v>353</v>
      </c>
      <c r="C15" s="203">
        <v>2.8000452440989698E-2</v>
      </c>
      <c r="D15" s="203">
        <v>2.935029174532533E-2</v>
      </c>
      <c r="E15" s="203">
        <v>1.8129070979994454E-2</v>
      </c>
      <c r="F15" s="203">
        <v>7.0284441268519664E-3</v>
      </c>
      <c r="G15" s="203">
        <v>4.0655543375000243E-3</v>
      </c>
      <c r="H15" s="203">
        <v>2.3731770059909943E-3</v>
      </c>
      <c r="I15" s="204">
        <v>8.894699063665247E-2</v>
      </c>
      <c r="J15" s="197"/>
      <c r="K15" s="54"/>
      <c r="L15" s="54"/>
    </row>
    <row r="16" spans="1:15" ht="15.75" thickBot="1">
      <c r="B16" s="205" t="s">
        <v>356</v>
      </c>
      <c r="C16" s="206">
        <v>6.6071138006689539E-2</v>
      </c>
      <c r="D16" s="206">
        <v>4.0220635542746373E-2</v>
      </c>
      <c r="E16" s="206">
        <v>2.2882053380766938E-2</v>
      </c>
      <c r="F16" s="206">
        <v>1.0161533834824399E-2</v>
      </c>
      <c r="G16" s="206">
        <v>5.9373258043389429E-3</v>
      </c>
      <c r="H16" s="206">
        <v>4.7431467270833616E-3</v>
      </c>
      <c r="I16" s="207">
        <v>0.15001583329644955</v>
      </c>
      <c r="J16" s="197"/>
      <c r="K16" s="54"/>
      <c r="L16" s="54"/>
    </row>
    <row r="17" spans="1:15" ht="13.5" thickTop="1">
      <c r="B17" s="201" t="s">
        <v>41</v>
      </c>
      <c r="C17" s="208">
        <v>0.49881191476405179</v>
      </c>
      <c r="D17" s="208">
        <v>0.27330749972256985</v>
      </c>
      <c r="E17" s="208">
        <v>0.13522191097304107</v>
      </c>
      <c r="F17" s="208">
        <v>4.5290925329489723E-2</v>
      </c>
      <c r="G17" s="208">
        <v>3.5715683174134399E-2</v>
      </c>
      <c r="H17" s="208">
        <v>1.1652066036713149E-2</v>
      </c>
      <c r="I17" s="208">
        <v>1</v>
      </c>
      <c r="J17" s="57"/>
      <c r="K17" s="57"/>
      <c r="L17" s="57"/>
      <c r="M17" s="57"/>
      <c r="N17" s="57"/>
      <c r="O17" s="57"/>
    </row>
    <row r="18" spans="1:15" ht="15">
      <c r="B18" s="77"/>
      <c r="C18" s="77"/>
      <c r="D18" s="77"/>
      <c r="E18" s="77"/>
      <c r="F18" s="77"/>
      <c r="G18" s="77"/>
      <c r="H18" s="77"/>
      <c r="I18" s="77"/>
      <c r="J18" s="197"/>
      <c r="K18" s="57"/>
      <c r="L18" s="57"/>
      <c r="M18" s="57"/>
      <c r="N18" s="57"/>
      <c r="O18" s="57"/>
    </row>
    <row r="19" spans="1:15">
      <c r="B19" s="49" t="s">
        <v>357</v>
      </c>
      <c r="C19" s="77"/>
      <c r="D19" s="77"/>
      <c r="E19" s="77"/>
      <c r="F19" s="77"/>
      <c r="G19" s="77"/>
      <c r="H19" s="209"/>
      <c r="I19" s="209"/>
      <c r="L19" s="54"/>
    </row>
    <row r="20" spans="1:15">
      <c r="B20" s="191" t="s">
        <v>358</v>
      </c>
      <c r="C20" s="191" t="s">
        <v>345</v>
      </c>
      <c r="D20" s="191" t="s">
        <v>346</v>
      </c>
      <c r="E20" s="191" t="s">
        <v>347</v>
      </c>
      <c r="F20" s="191" t="s">
        <v>348</v>
      </c>
      <c r="G20" s="210" t="s">
        <v>349</v>
      </c>
      <c r="H20" s="211" t="s">
        <v>350</v>
      </c>
      <c r="I20" s="193" t="s">
        <v>41</v>
      </c>
      <c r="L20" s="54"/>
    </row>
    <row r="21" spans="1:15">
      <c r="B21" s="191" t="s">
        <v>351</v>
      </c>
      <c r="C21" s="194">
        <v>0</v>
      </c>
      <c r="D21" s="194">
        <v>0</v>
      </c>
      <c r="E21" s="194">
        <v>0</v>
      </c>
      <c r="F21" s="194">
        <v>562</v>
      </c>
      <c r="G21" s="194">
        <v>8</v>
      </c>
      <c r="H21" s="194">
        <v>4</v>
      </c>
      <c r="I21" s="195">
        <v>574</v>
      </c>
      <c r="L21" s="54"/>
    </row>
    <row r="22" spans="1:15">
      <c r="B22" s="191" t="s">
        <v>352</v>
      </c>
      <c r="C22" s="194">
        <v>198</v>
      </c>
      <c r="D22" s="194">
        <v>732</v>
      </c>
      <c r="E22" s="194">
        <v>966</v>
      </c>
      <c r="F22" s="194">
        <v>1933</v>
      </c>
      <c r="G22" s="194">
        <v>0</v>
      </c>
      <c r="H22" s="194">
        <v>0</v>
      </c>
      <c r="I22" s="195">
        <v>3829</v>
      </c>
      <c r="L22" s="54"/>
    </row>
    <row r="23" spans="1:15">
      <c r="B23" s="191" t="s">
        <v>353</v>
      </c>
      <c r="C23" s="194">
        <v>119</v>
      </c>
      <c r="D23" s="194">
        <v>185</v>
      </c>
      <c r="E23" s="194">
        <v>161</v>
      </c>
      <c r="F23" s="194">
        <v>1552</v>
      </c>
      <c r="G23" s="194">
        <v>0</v>
      </c>
      <c r="H23" s="194">
        <v>0</v>
      </c>
      <c r="I23" s="195">
        <v>2017</v>
      </c>
      <c r="L23" s="54"/>
    </row>
    <row r="24" spans="1:15" ht="13.5" thickBot="1">
      <c r="B24" s="198" t="s">
        <v>354</v>
      </c>
      <c r="C24" s="199">
        <v>0</v>
      </c>
      <c r="D24" s="199">
        <v>0</v>
      </c>
      <c r="E24" s="199">
        <v>0</v>
      </c>
      <c r="F24" s="199">
        <v>0</v>
      </c>
      <c r="G24" s="199">
        <v>0</v>
      </c>
      <c r="H24" s="199">
        <v>0</v>
      </c>
      <c r="I24" s="200">
        <v>0</v>
      </c>
      <c r="L24" s="54"/>
    </row>
    <row r="25" spans="1:15" ht="13.5" thickTop="1">
      <c r="B25" s="201" t="s">
        <v>41</v>
      </c>
      <c r="C25" s="202">
        <v>317</v>
      </c>
      <c r="D25" s="202">
        <v>917</v>
      </c>
      <c r="E25" s="202">
        <v>1127</v>
      </c>
      <c r="F25" s="202">
        <v>4047</v>
      </c>
      <c r="G25" s="202">
        <v>8</v>
      </c>
      <c r="H25" s="202">
        <v>4</v>
      </c>
      <c r="I25" s="202">
        <v>6420</v>
      </c>
      <c r="L25" s="54"/>
    </row>
    <row r="26" spans="1:15">
      <c r="H26" s="118"/>
      <c r="I26" s="212"/>
      <c r="L26" s="54"/>
    </row>
    <row r="28" spans="1:15" ht="24.75" customHeight="1">
      <c r="A28" s="189"/>
      <c r="B28" s="213"/>
      <c r="C28" s="189"/>
      <c r="D28" s="189"/>
      <c r="E28" s="189"/>
      <c r="F28" s="189"/>
      <c r="G28" s="189"/>
      <c r="H28" s="189"/>
      <c r="I28" s="189"/>
      <c r="J28" s="189"/>
      <c r="K28" s="189"/>
      <c r="L28" s="189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2011-07-22T08:54:56Z</dcterms:modified>
</cp:coreProperties>
</file>